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0590" windowHeight="8145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25" i="4"/>
  <c r="G25" i="4"/>
  <c r="F25" i="4"/>
  <c r="E25" i="4"/>
  <c r="E24" i="4"/>
  <c r="E23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H69" i="6"/>
  <c r="G69" i="6"/>
  <c r="F69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E37" i="6"/>
  <c r="E19" i="5"/>
  <c r="E72" i="1"/>
  <c r="E71" i="1"/>
  <c r="E70" i="1"/>
  <c r="E69" i="1"/>
  <c r="D69" i="1"/>
  <c r="D70" i="1"/>
  <c r="D71" i="1"/>
  <c r="D72" i="1"/>
  <c r="E55" i="1"/>
  <c r="E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H18" i="1"/>
  <c r="D64" i="1"/>
  <c r="C64" i="1" s="1"/>
  <c r="D10" i="1"/>
  <c r="D11" i="1"/>
  <c r="D12" i="1"/>
  <c r="D13" i="1"/>
  <c r="D14" i="1"/>
  <c r="D15" i="1"/>
  <c r="D9" i="1"/>
  <c r="G94" i="6" l="1"/>
  <c r="G95" i="6" s="1"/>
  <c r="D39" i="5"/>
  <c r="C39" i="5" s="1"/>
  <c r="D39" i="4"/>
  <c r="C39" i="4" s="1"/>
  <c r="F75" i="4"/>
  <c r="G75" i="1"/>
  <c r="G76" i="1" s="1"/>
  <c r="D82" i="6"/>
  <c r="C82" i="6" s="1"/>
  <c r="F95" i="6"/>
  <c r="G75" i="4"/>
  <c r="G76" i="4" s="1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C73" i="5" s="1"/>
  <c r="D8" i="4"/>
  <c r="C8" i="4" s="1"/>
  <c r="D18" i="1"/>
  <c r="D8" i="1"/>
  <c r="F76" i="5" l="1"/>
  <c r="E76" i="5" s="1"/>
  <c r="F78" i="5" s="1"/>
  <c r="E95" i="6"/>
  <c r="F97" i="6" s="1"/>
  <c r="G97" i="6"/>
  <c r="D73" i="5"/>
  <c r="F76" i="4"/>
  <c r="E76" i="4" s="1"/>
  <c r="F78" i="4" s="1"/>
  <c r="D75" i="5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<sst xmlns="http://schemas.openxmlformats.org/spreadsheetml/2006/main" count="292" uniqueCount="103">
  <si>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</si>
  <si>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</si>
  <si>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</si>
  <si>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</si>
  <si>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</si>
  <si>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</si>
  <si>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</si>
  <si>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</si>
  <si>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</si>
  <si>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</si>
  <si>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</si>
  <si>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</si>
  <si>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</si>
  <si>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</si>
  <si>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</si>
  <si>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</si>
  <si>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</si>
  <si>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</si>
  <si>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</si>
  <si>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</si>
  <si>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</si>
  <si>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</si>
  <si>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</si>
  <si>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</si>
  <si>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</si>
  <si>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</si>
  <si>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</si>
  <si>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</si>
  <si>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</si>
  <si>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</si>
  <si>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</si>
  <si>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</si>
  <si>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</si>
  <si>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</si>
  <si>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</si>
  <si>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</si>
  <si>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</si>
  <si>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</si>
  <si>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</si>
  <si>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</si>
  <si>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</si>
  <si>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</si>
  <si>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</si>
  <si>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</si>
  <si>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</si>
  <si>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</si>
  <si>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</si>
  <si>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</si>
  <si>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</si>
  <si>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</si>
  <si>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</si>
  <si>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</si>
  <si>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</si>
  <si>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</si>
  <si>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</si>
  <si>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</si>
  <si>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</si>
  <si>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</si>
  <si>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</si>
  <si>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</si>
  <si>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</si>
  <si>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</si>
  <si>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</si>
  <si>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</si>
  <si>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</si>
  <si>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</si>
  <si>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</si>
  <si>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</si>
  <si>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</si>
  <si>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</si>
  <si>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</si>
  <si>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</si>
  <si>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</si>
  <si>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</si>
  <si>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</si>
  <si>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Trang bị điện</t>
  </si>
  <si>
    <t>Điện tử công suất</t>
  </si>
  <si>
    <t>% CM</t>
  </si>
  <si>
    <t>% tòan khóa</t>
  </si>
  <si>
    <t>Đại cương và CM nghề</t>
  </si>
  <si>
    <t>vẽ đt và ĐTCB</t>
  </si>
  <si>
    <t>An toàn điện</t>
  </si>
  <si>
    <t>đo -đcb</t>
  </si>
  <si>
    <t>dtcs-dtcn</t>
  </si>
  <si>
    <t>TT Đo lường và mạch điện</t>
  </si>
  <si>
    <t>Anh Văn chuyên ngành</t>
  </si>
  <si>
    <t xml:space="preserve">Khí cụ điện </t>
  </si>
  <si>
    <t>Cung cấp điện</t>
  </si>
  <si>
    <t>TT Cung cấp điện</t>
  </si>
  <si>
    <t xml:space="preserve">Máy điện </t>
  </si>
  <si>
    <t xml:space="preserve">TT Máy điện </t>
  </si>
  <si>
    <t>TT Vẽ điện</t>
  </si>
  <si>
    <t>TT Đo lường cảm biến</t>
  </si>
  <si>
    <t xml:space="preserve">TT Trang bị điện </t>
  </si>
  <si>
    <t>Kỹ thuật lạnh</t>
  </si>
  <si>
    <t>TT Kỹ thuật lạnh</t>
  </si>
  <si>
    <t>Tính toán sửa chữa máy điện</t>
  </si>
  <si>
    <t>kỹ thuật lắp đặt điện</t>
  </si>
  <si>
    <t>Kỹ thuật chiếu sáng</t>
  </si>
  <si>
    <t>Hệ thống nhà thông minh Smarthome</t>
  </si>
  <si>
    <t>Lập trình hướng đối tượng</t>
  </si>
  <si>
    <t>TT Lập trình hướng đối tượng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</si>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</sst>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5" borderId="11" xfId="0" applyFont="1" applyFill="1" applyBorder="1"/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3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6" fillId="7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5" zoomScale="70" zoomScaleNormal="70" workbookViewId="0">
      <selection activeCell="O73" sqref="O7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7" t="s">
        <v>31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22.5" customHeight="1" thickBot="1" x14ac:dyDescent="0.3">
      <c r="A7" s="2" t="s">
        <v>4</v>
      </c>
      <c r="B7" s="61" t="s">
        <v>25</v>
      </c>
      <c r="C7" s="62"/>
      <c r="D7" s="62"/>
      <c r="E7" s="62"/>
      <c r="F7" s="62"/>
      <c r="G7" s="62"/>
      <c r="H7" s="62"/>
      <c r="I7" s="63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0">
        <v>60</v>
      </c>
      <c r="F11" s="60"/>
      <c r="G11" s="60">
        <v>60</v>
      </c>
      <c r="H11" s="60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0">
        <v>75</v>
      </c>
      <c r="F12" s="60">
        <v>43</v>
      </c>
      <c r="G12" s="60">
        <v>30</v>
      </c>
      <c r="H12" s="60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0">
        <v>90</v>
      </c>
      <c r="F13" s="60">
        <v>28</v>
      </c>
      <c r="G13" s="60">
        <v>60</v>
      </c>
      <c r="H13" s="60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64" t="s">
        <v>26</v>
      </c>
      <c r="C16" s="65"/>
      <c r="D16" s="65"/>
      <c r="E16" s="65"/>
      <c r="F16" s="65"/>
      <c r="G16" s="65"/>
      <c r="H16" s="65"/>
      <c r="I16" s="66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49" t="s">
        <v>69</v>
      </c>
      <c r="C19" s="50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26" si="10">IF(B19=0,"",IF(LEFT(B19,2)="TT","",(C19*15)-2))</f>
        <v>43</v>
      </c>
      <c r="G19" s="25" t="str">
        <f t="shared" ref="G19:G26" si="11">IF(B19=0,"",IF(LEFT(B19,2)="TT",C19*30,""))</f>
        <v/>
      </c>
      <c r="H19" s="29">
        <f t="shared" ref="H19:H26" si="12">IF(B19=0,"",IF(LEFT(B19,2)="TT","",2))</f>
        <v>2</v>
      </c>
      <c r="I19" s="43"/>
    </row>
    <row r="20" spans="1:9" ht="33.75" thickBot="1" x14ac:dyDescent="0.3">
      <c r="A20" s="8"/>
      <c r="B20" s="53" t="s">
        <v>84</v>
      </c>
      <c r="C20" s="51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8"/>
      <c r="B21" s="52" t="s">
        <v>70</v>
      </c>
      <c r="C21" s="51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8"/>
      <c r="B22" s="52" t="s">
        <v>71</v>
      </c>
      <c r="C22" s="51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8"/>
      <c r="B23" s="52" t="s">
        <v>72</v>
      </c>
      <c r="C23" s="51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8"/>
      <c r="B24" s="52" t="s">
        <v>73</v>
      </c>
      <c r="C24" s="51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80</v>
      </c>
    </row>
    <row r="25" spans="1:9" ht="19.5" thickBot="1" x14ac:dyDescent="0.3">
      <c r="A25" s="8"/>
      <c r="B25" s="52" t="s">
        <v>81</v>
      </c>
      <c r="C25" s="51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8"/>
      <c r="B26" s="52" t="s">
        <v>74</v>
      </c>
      <c r="C26" s="51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82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ref="F27:F38" si="15">IF(B27=0,"",IF(LEFT(B27,2)="TT","",(C27*15)-C27))</f>
        <v/>
      </c>
      <c r="G27" s="25" t="str">
        <f t="shared" ref="G27:G38" si="16">IF(B27=0,"",IF(LEFT(B27,2)="TT",C27*30,""))</f>
        <v/>
      </c>
      <c r="H27" s="29" t="str">
        <f t="shared" ref="H27:H38" si="17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5"/>
        <v/>
      </c>
      <c r="G28" s="25" t="str">
        <f t="shared" si="16"/>
        <v/>
      </c>
      <c r="H28" s="29" t="str">
        <f t="shared" si="17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5"/>
        <v/>
      </c>
      <c r="G29" s="25" t="str">
        <f t="shared" si="16"/>
        <v/>
      </c>
      <c r="H29" s="29" t="str">
        <f t="shared" si="17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29" t="str">
        <f t="shared" si="17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29" t="str">
        <f t="shared" si="17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29" t="str">
        <f t="shared" si="17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29" t="str">
        <f t="shared" si="17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29" t="str">
        <f t="shared" si="17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29" t="str">
        <f t="shared" si="17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29" t="str">
        <f t="shared" si="17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29" t="str">
        <f t="shared" si="17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29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310</v>
      </c>
      <c r="G39" s="3">
        <f t="shared" si="18"/>
        <v>660</v>
      </c>
      <c r="H39" s="3">
        <f t="shared" si="18"/>
        <v>20</v>
      </c>
      <c r="I39" s="3"/>
    </row>
    <row r="40" spans="1:9" ht="19.5" thickBot="1" x14ac:dyDescent="0.3">
      <c r="A40" s="8"/>
      <c r="B40" s="54" t="s">
        <v>85</v>
      </c>
      <c r="C40" s="50">
        <v>2</v>
      </c>
      <c r="D40" s="18">
        <f t="shared" ref="D40:D54" si="19">IF(C40=0,"",VALUE(LEFT(C40,1)))</f>
        <v>2</v>
      </c>
      <c r="E40" s="28">
        <f t="shared" ref="E40:E54" si="20">IF(B40=0,"",IF(LEFT(B40,2)="TT",C40*30,C40*15))</f>
        <v>30</v>
      </c>
      <c r="F40" s="28">
        <f t="shared" ref="F40:F56" si="21">IF(B40=0,"",IF(LEFT(B40,2)="TT","",(C40*15)-2))</f>
        <v>28</v>
      </c>
      <c r="G40" s="25" t="str">
        <f t="shared" ref="G40:G56" si="22">IF(B40=0,"",IF(LEFT(B40,2)="TT",C40*30,""))</f>
        <v/>
      </c>
      <c r="H40" s="29">
        <f t="shared" ref="H40:H56" si="23">IF(B40=0,"",IF(LEFT(B40,2)="TT","",2))</f>
        <v>2</v>
      </c>
      <c r="I40" s="43"/>
    </row>
    <row r="41" spans="1:9" ht="19.5" thickBot="1" x14ac:dyDescent="0.3">
      <c r="A41" s="8"/>
      <c r="B41" s="11" t="s">
        <v>86</v>
      </c>
      <c r="C41" s="51">
        <v>2</v>
      </c>
      <c r="D41" s="18">
        <f t="shared" si="19"/>
        <v>2</v>
      </c>
      <c r="E41" s="28">
        <f>IF(B41=0,"",IF(LEFT(B41,2)="TT",C41*30,C41*15))</f>
        <v>30</v>
      </c>
      <c r="F41" s="28">
        <f t="shared" si="21"/>
        <v>28</v>
      </c>
      <c r="G41" s="25" t="str">
        <f t="shared" si="22"/>
        <v/>
      </c>
      <c r="H41" s="29">
        <f t="shared" si="23"/>
        <v>2</v>
      </c>
      <c r="I41" s="43"/>
    </row>
    <row r="42" spans="1:9" ht="19.5" thickBot="1" x14ac:dyDescent="0.3">
      <c r="A42" s="8"/>
      <c r="B42" s="55" t="s">
        <v>87</v>
      </c>
      <c r="C42" s="51">
        <v>2</v>
      </c>
      <c r="D42" s="18">
        <f t="shared" si="19"/>
        <v>2</v>
      </c>
      <c r="E42" s="28">
        <f t="shared" si="20"/>
        <v>30</v>
      </c>
      <c r="F42" s="28">
        <f t="shared" si="21"/>
        <v>28</v>
      </c>
      <c r="G42" s="25" t="str">
        <f t="shared" si="22"/>
        <v/>
      </c>
      <c r="H42" s="29">
        <f t="shared" si="23"/>
        <v>2</v>
      </c>
      <c r="I42" s="43"/>
    </row>
    <row r="43" spans="1:9" ht="19.5" thickBot="1" x14ac:dyDescent="0.3">
      <c r="A43" s="8"/>
      <c r="B43" s="55" t="s">
        <v>88</v>
      </c>
      <c r="C43" s="51">
        <v>2</v>
      </c>
      <c r="D43" s="18">
        <f t="shared" si="19"/>
        <v>2</v>
      </c>
      <c r="E43" s="28">
        <f t="shared" si="20"/>
        <v>60</v>
      </c>
      <c r="F43" s="28" t="str">
        <f t="shared" si="21"/>
        <v/>
      </c>
      <c r="G43" s="25">
        <f t="shared" si="22"/>
        <v>60</v>
      </c>
      <c r="H43" s="29" t="str">
        <f t="shared" si="23"/>
        <v/>
      </c>
      <c r="I43" s="43"/>
    </row>
    <row r="44" spans="1:9" ht="19.5" thickBot="1" x14ac:dyDescent="0.3">
      <c r="A44" s="8"/>
      <c r="B44" s="56" t="s">
        <v>89</v>
      </c>
      <c r="C44" s="57">
        <v>3</v>
      </c>
      <c r="D44" s="18">
        <f t="shared" si="19"/>
        <v>3</v>
      </c>
      <c r="E44" s="28">
        <f t="shared" si="20"/>
        <v>45</v>
      </c>
      <c r="F44" s="28">
        <f t="shared" si="21"/>
        <v>43</v>
      </c>
      <c r="G44" s="25" t="str">
        <f t="shared" si="22"/>
        <v/>
      </c>
      <c r="H44" s="29">
        <f t="shared" si="23"/>
        <v>2</v>
      </c>
      <c r="I44" s="43"/>
    </row>
    <row r="45" spans="1:9" ht="19.5" thickBot="1" x14ac:dyDescent="0.3">
      <c r="A45" s="8"/>
      <c r="B45" s="56" t="s">
        <v>90</v>
      </c>
      <c r="C45" s="57">
        <v>2</v>
      </c>
      <c r="D45" s="18">
        <f t="shared" si="19"/>
        <v>2</v>
      </c>
      <c r="E45" s="28">
        <f t="shared" si="20"/>
        <v>60</v>
      </c>
      <c r="F45" s="28" t="str">
        <f t="shared" si="21"/>
        <v/>
      </c>
      <c r="G45" s="25">
        <f t="shared" si="22"/>
        <v>60</v>
      </c>
      <c r="H45" s="29" t="str">
        <f t="shared" si="23"/>
        <v/>
      </c>
      <c r="I45" s="43"/>
    </row>
    <row r="46" spans="1:9" ht="19.5" thickBot="1" x14ac:dyDescent="0.3">
      <c r="A46" s="8"/>
      <c r="B46" s="55" t="s">
        <v>91</v>
      </c>
      <c r="C46" s="58">
        <v>2</v>
      </c>
      <c r="D46" s="18">
        <f t="shared" si="19"/>
        <v>2</v>
      </c>
      <c r="E46" s="28">
        <f t="shared" si="20"/>
        <v>60</v>
      </c>
      <c r="F46" s="28" t="str">
        <f t="shared" si="21"/>
        <v/>
      </c>
      <c r="G46" s="25">
        <f t="shared" si="22"/>
        <v>60</v>
      </c>
      <c r="H46" s="29" t="str">
        <f t="shared" si="23"/>
        <v/>
      </c>
      <c r="I46" s="43"/>
    </row>
    <row r="47" spans="1:9" ht="19.5" thickBot="1" x14ac:dyDescent="0.3">
      <c r="A47" s="8"/>
      <c r="B47" s="55" t="s">
        <v>76</v>
      </c>
      <c r="C47" s="58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29">
        <f t="shared" si="23"/>
        <v>2</v>
      </c>
      <c r="I47" s="43"/>
    </row>
    <row r="48" spans="1:9" ht="19.5" thickBot="1" x14ac:dyDescent="0.3">
      <c r="A48" s="8"/>
      <c r="B48" s="55" t="s">
        <v>92</v>
      </c>
      <c r="C48" s="58">
        <v>2</v>
      </c>
      <c r="D48" s="18">
        <f t="shared" si="19"/>
        <v>2</v>
      </c>
      <c r="E48" s="28">
        <f t="shared" si="20"/>
        <v>60</v>
      </c>
      <c r="F48" s="28" t="str">
        <f t="shared" si="21"/>
        <v/>
      </c>
      <c r="G48" s="25">
        <f t="shared" si="22"/>
        <v>60</v>
      </c>
      <c r="H48" s="29" t="str">
        <f t="shared" si="23"/>
        <v/>
      </c>
      <c r="I48" s="43"/>
    </row>
    <row r="49" spans="1:9" ht="19.5" thickBot="1" x14ac:dyDescent="0.3">
      <c r="A49" s="8"/>
      <c r="B49" s="4" t="s">
        <v>75</v>
      </c>
      <c r="C49" s="6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29">
        <f t="shared" si="23"/>
        <v>2</v>
      </c>
      <c r="I49" s="43"/>
    </row>
    <row r="50" spans="1:9" ht="19.5" thickBot="1" x14ac:dyDescent="0.3">
      <c r="A50" s="8"/>
      <c r="B50" s="4" t="s">
        <v>93</v>
      </c>
      <c r="C50" s="6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29" t="str">
        <f t="shared" si="23"/>
        <v/>
      </c>
      <c r="I50" s="43"/>
    </row>
    <row r="51" spans="1:9" ht="33.75" thickBot="1" x14ac:dyDescent="0.3">
      <c r="A51" s="8"/>
      <c r="B51" s="55" t="s">
        <v>96</v>
      </c>
      <c r="C51" s="58">
        <v>3</v>
      </c>
      <c r="D51" s="18">
        <f t="shared" si="19"/>
        <v>3</v>
      </c>
      <c r="E51" s="28">
        <f t="shared" si="20"/>
        <v>45</v>
      </c>
      <c r="F51" s="28">
        <f t="shared" si="21"/>
        <v>43</v>
      </c>
      <c r="G51" s="25" t="str">
        <f t="shared" si="22"/>
        <v/>
      </c>
      <c r="H51" s="29">
        <f t="shared" si="23"/>
        <v>2</v>
      </c>
      <c r="I51" s="43"/>
    </row>
    <row r="52" spans="1:9" ht="19.5" thickBot="1" x14ac:dyDescent="0.3">
      <c r="A52" s="8"/>
      <c r="B52" s="59" t="s">
        <v>97</v>
      </c>
      <c r="C52" s="16">
        <v>2</v>
      </c>
      <c r="D52" s="18">
        <f t="shared" si="19"/>
        <v>2</v>
      </c>
      <c r="E52" s="28">
        <f t="shared" si="20"/>
        <v>30</v>
      </c>
      <c r="F52" s="28">
        <f t="shared" si="21"/>
        <v>28</v>
      </c>
      <c r="G52" s="25" t="str">
        <f t="shared" si="22"/>
        <v/>
      </c>
      <c r="H52" s="29">
        <f t="shared" si="23"/>
        <v>2</v>
      </c>
      <c r="I52" s="43"/>
    </row>
    <row r="53" spans="1:9" ht="19.5" thickBot="1" x14ac:dyDescent="0.3">
      <c r="A53" s="8"/>
      <c r="B53" s="59" t="s">
        <v>98</v>
      </c>
      <c r="C53" s="16">
        <v>2</v>
      </c>
      <c r="D53" s="18">
        <f t="shared" si="19"/>
        <v>2</v>
      </c>
      <c r="E53" s="28">
        <f t="shared" si="20"/>
        <v>30</v>
      </c>
      <c r="F53" s="28">
        <f t="shared" si="21"/>
        <v>28</v>
      </c>
      <c r="G53" s="25" t="str">
        <f t="shared" si="22"/>
        <v/>
      </c>
      <c r="H53" s="29">
        <f t="shared" si="23"/>
        <v>2</v>
      </c>
      <c r="I53" s="43"/>
    </row>
    <row r="54" spans="1:9" ht="33.75" thickBot="1" x14ac:dyDescent="0.3">
      <c r="A54" s="8"/>
      <c r="B54" s="59" t="s">
        <v>99</v>
      </c>
      <c r="C54" s="16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29">
        <f t="shared" si="23"/>
        <v>2</v>
      </c>
      <c r="I54" s="43"/>
    </row>
    <row r="55" spans="1:9" ht="19.5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ref="E55:E60" si="25">IF(B55=0,"",IF(LEFT(B55,2)="TT",C55*30,C55*15))</f>
        <v/>
      </c>
      <c r="F55" s="28" t="str">
        <f t="shared" si="21"/>
        <v/>
      </c>
      <c r="G55" s="25" t="str">
        <f t="shared" si="22"/>
        <v/>
      </c>
      <c r="H55" s="29" t="str">
        <f t="shared" si="23"/>
        <v/>
      </c>
      <c r="I55" s="6"/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si="25"/>
        <v/>
      </c>
      <c r="F56" s="28" t="str">
        <f t="shared" si="21"/>
        <v/>
      </c>
      <c r="G56" s="25" t="str">
        <f t="shared" si="22"/>
        <v/>
      </c>
      <c r="H56" s="29" t="str">
        <f t="shared" si="23"/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5"/>
        <v/>
      </c>
      <c r="F57" s="28" t="str">
        <f t="shared" ref="F57:F60" si="26">IF(B57=0,"",IF(LEFT(B57,2)="TT","",(C57*15)-C57))</f>
        <v/>
      </c>
      <c r="G57" s="25" t="str">
        <f t="shared" ref="G57:G60" si="27">IF(B57=0,"",IF(LEFT(B57,2)="TT",C57*30,""))</f>
        <v/>
      </c>
      <c r="H57" s="29" t="str">
        <f t="shared" ref="H57:H60" si="28">IF(B57=0,"",IF(LEFT(B57,2)="TT","",C57))</f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si="26"/>
        <v/>
      </c>
      <c r="G58" s="25" t="str">
        <f t="shared" si="27"/>
        <v/>
      </c>
      <c r="H58" s="29" t="str">
        <f t="shared" si="28"/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29" t="str">
        <f t="shared" si="28"/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19.5" thickBot="1" x14ac:dyDescent="0.3">
      <c r="A65" s="8"/>
      <c r="B65" s="11" t="s">
        <v>94</v>
      </c>
      <c r="C65" s="57">
        <v>2</v>
      </c>
      <c r="D65" s="18">
        <f t="shared" ref="D65:D68" si="30">IF(C65=0,"",VALUE(LEFT(C65,1)))</f>
        <v>2</v>
      </c>
      <c r="E65" s="28">
        <f t="shared" ref="E65:E68" si="31">IF(B65=0,"",IF(LEFT(B65,2)="TT",C65*30,C65*15))</f>
        <v>30</v>
      </c>
      <c r="F65" s="28">
        <f t="shared" ref="F65:F72" si="32">IF(B65=0,"",IF(LEFT(B65,2)="TT","",(C65*15)-2))</f>
        <v>28</v>
      </c>
      <c r="G65" s="25" t="str">
        <f t="shared" ref="G65:G72" si="33">IF(B65=0,"",IF(LEFT(B65,2)="TT",C65*30,""))</f>
        <v/>
      </c>
      <c r="H65" s="29">
        <f t="shared" ref="H65:H72" si="34">IF(B65=0,"",IF(LEFT(B65,2)="TT","",2))</f>
        <v>2</v>
      </c>
      <c r="I65" s="43"/>
    </row>
    <row r="66" spans="1:9" ht="19.5" thickBot="1" x14ac:dyDescent="0.3">
      <c r="A66" s="8"/>
      <c r="B66" s="11" t="s">
        <v>95</v>
      </c>
      <c r="C66" s="16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29" t="str">
        <f t="shared" si="34"/>
        <v/>
      </c>
      <c r="I66" s="43"/>
    </row>
    <row r="67" spans="1:9" ht="38.25" thickBot="1" x14ac:dyDescent="0.3">
      <c r="A67" s="8"/>
      <c r="B67" s="4" t="s">
        <v>100</v>
      </c>
      <c r="C67" s="16">
        <v>2</v>
      </c>
      <c r="D67" s="18">
        <f t="shared" si="30"/>
        <v>2</v>
      </c>
      <c r="E67" s="28">
        <f t="shared" si="31"/>
        <v>30</v>
      </c>
      <c r="F67" s="28">
        <f t="shared" si="32"/>
        <v>28</v>
      </c>
      <c r="G67" s="25" t="str">
        <f t="shared" si="33"/>
        <v/>
      </c>
      <c r="H67" s="29">
        <f t="shared" si="34"/>
        <v>2</v>
      </c>
      <c r="I67" s="43"/>
    </row>
    <row r="68" spans="1:9" ht="38.25" thickBot="1" x14ac:dyDescent="0.3">
      <c r="A68" s="8"/>
      <c r="B68" s="4" t="s">
        <v>101</v>
      </c>
      <c r="C68" s="16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29" t="str">
        <f t="shared" si="34"/>
        <v/>
      </c>
      <c r="I68" s="43"/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si="32"/>
        <v/>
      </c>
      <c r="G69" s="25" t="str">
        <f t="shared" si="33"/>
        <v/>
      </c>
      <c r="H69" s="29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2"/>
        <v/>
      </c>
      <c r="G70" s="25" t="str">
        <f t="shared" si="33"/>
        <v/>
      </c>
      <c r="H70" s="29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2"/>
        <v/>
      </c>
      <c r="G71" s="25" t="str">
        <f t="shared" si="33"/>
        <v/>
      </c>
      <c r="H71" s="29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2"/>
        <v/>
      </c>
      <c r="G72" s="25" t="str">
        <f t="shared" si="33"/>
        <v/>
      </c>
      <c r="H72" s="29" t="str">
        <f t="shared" si="34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7">SUM(D8,D18,D39,D64)</f>
        <v>90</v>
      </c>
      <c r="E73" s="3">
        <f t="shared" si="37"/>
        <v>1995</v>
      </c>
      <c r="F73" s="3">
        <f t="shared" si="37"/>
        <v>781</v>
      </c>
      <c r="G73" s="3">
        <f t="shared" si="37"/>
        <v>1170</v>
      </c>
      <c r="H73" s="3">
        <f t="shared" si="37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38">SUM(D18,D39,D64)</f>
        <v>65</v>
      </c>
      <c r="E75" s="3">
        <f t="shared" si="38"/>
        <v>1545</v>
      </c>
      <c r="F75" s="3">
        <f t="shared" si="38"/>
        <v>493</v>
      </c>
      <c r="G75" s="3">
        <f t="shared" si="38"/>
        <v>1020</v>
      </c>
      <c r="H75" s="3">
        <f t="shared" si="38"/>
        <v>32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102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77</v>
      </c>
      <c r="G79" s="33" t="s">
        <v>78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7" zoomScale="70" zoomScaleNormal="70" workbookViewId="0">
      <selection activeCell="B42" sqref="B42:C48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7" t="s">
        <v>38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22.5" customHeight="1" thickBot="1" x14ac:dyDescent="0.3">
      <c r="A7" s="2" t="s">
        <v>4</v>
      </c>
      <c r="B7" s="61" t="s">
        <v>25</v>
      </c>
      <c r="C7" s="62"/>
      <c r="D7" s="62"/>
      <c r="E7" s="62"/>
      <c r="F7" s="62"/>
      <c r="G7" s="62"/>
      <c r="H7" s="62"/>
      <c r="I7" s="63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0">
        <v>30</v>
      </c>
      <c r="F11" s="60"/>
      <c r="G11" s="60">
        <v>30</v>
      </c>
      <c r="H11" s="60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64" t="s">
        <v>26</v>
      </c>
      <c r="C16" s="65"/>
      <c r="D16" s="65"/>
      <c r="E16" s="65"/>
      <c r="F16" s="65"/>
      <c r="G16" s="65"/>
      <c r="H16" s="65"/>
      <c r="I16" s="66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5" t="s">
        <v>69</v>
      </c>
      <c r="C19" s="46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24" si="14">IF(B19=0,"",IF(LEFT(B19,2)="TT","",(C19*15)-2))</f>
        <v>43</v>
      </c>
      <c r="G19" s="25" t="str">
        <f t="shared" ref="G19:G24" si="15">IF(B19=0,"",IF(LEFT(B19,2)="TT",C19*30,""))</f>
        <v/>
      </c>
      <c r="H19" s="29">
        <f t="shared" ref="H19:H24" si="16">IF(B19=0,"",IF(LEFT(B19,2)="TT","",2))</f>
        <v>2</v>
      </c>
      <c r="I19" s="6"/>
    </row>
    <row r="20" spans="1:9" ht="19.5" thickBot="1" x14ac:dyDescent="0.3">
      <c r="A20" s="8"/>
      <c r="B20" s="45" t="s">
        <v>72</v>
      </c>
      <c r="C20" s="46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3.75" thickBot="1" x14ac:dyDescent="0.3">
      <c r="A21" s="8"/>
      <c r="B21" s="53" t="s">
        <v>84</v>
      </c>
      <c r="C21" s="46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"/>
      <c r="B22" s="45" t="s">
        <v>81</v>
      </c>
      <c r="C22" s="46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ref="F25:F38" si="19">IF(B25=0,"",IF(LEFT(B25,2)="TT","",(C25*15)-C25))</f>
        <v/>
      </c>
      <c r="G25" s="25" t="str">
        <f t="shared" ref="G25:G38" si="20">IF(B25=0,"",IF(LEFT(B25,2)="TT",C25*30,""))</f>
        <v/>
      </c>
      <c r="H25" s="29" t="str">
        <f t="shared" ref="H25:H38" si="21">IF(B25=0,"",IF(LEFT(B25,2)="TT","",C25))</f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9"/>
        <v/>
      </c>
      <c r="G26" s="25" t="str">
        <f t="shared" si="20"/>
        <v/>
      </c>
      <c r="H26" s="29" t="str">
        <f t="shared" si="21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9"/>
        <v/>
      </c>
      <c r="G27" s="25" t="str">
        <f t="shared" si="20"/>
        <v/>
      </c>
      <c r="H27" s="29" t="str">
        <f t="shared" si="21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29" t="str">
        <f t="shared" si="21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29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29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29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29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29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29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29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29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29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29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8"/>
      <c r="B40" s="44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48" si="24">IF(B40=0,"",IF(LEFT(B40,2)="TT",C40*30,C40*15))</f>
        <v>60</v>
      </c>
      <c r="F40" s="28" t="str">
        <f t="shared" ref="F40:F50" si="25">IF(B40=0,"",IF(LEFT(B40,2)="TT","",(C40*15)-2))</f>
        <v/>
      </c>
      <c r="G40" s="25">
        <f t="shared" ref="G40:G50" si="26">IF(B40=0,"",IF(LEFT(B40,2)="TT",C40*30,""))</f>
        <v>60</v>
      </c>
      <c r="H40" s="29" t="str">
        <f t="shared" ref="H40:H50" si="27">IF(B40=0,"",IF(LEFT(B40,2)="TT","",2))</f>
        <v/>
      </c>
      <c r="I40" s="6"/>
    </row>
    <row r="41" spans="1:9" ht="27" customHeight="1" thickBot="1" x14ac:dyDescent="0.35">
      <c r="A41" s="8"/>
      <c r="B41" s="44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29" t="str">
        <f t="shared" si="27"/>
        <v/>
      </c>
      <c r="I41" s="6"/>
    </row>
    <row r="42" spans="1:9" ht="19.5" thickBot="1" x14ac:dyDescent="0.3">
      <c r="A42" s="8"/>
      <c r="B42" s="11" t="s">
        <v>86</v>
      </c>
      <c r="C42" s="51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29">
        <f t="shared" si="27"/>
        <v>2</v>
      </c>
      <c r="I42" s="6"/>
    </row>
    <row r="43" spans="1:9" ht="19.5" thickBot="1" x14ac:dyDescent="0.3">
      <c r="A43" s="8"/>
      <c r="B43" s="55" t="s">
        <v>88</v>
      </c>
      <c r="C43" s="51">
        <v>2</v>
      </c>
      <c r="D43" s="18">
        <f t="shared" si="23"/>
        <v>2</v>
      </c>
      <c r="E43" s="28">
        <f t="shared" si="24"/>
        <v>60</v>
      </c>
      <c r="F43" s="28" t="str">
        <f t="shared" si="25"/>
        <v/>
      </c>
      <c r="G43" s="25">
        <f t="shared" si="26"/>
        <v>60</v>
      </c>
      <c r="H43" s="29" t="str">
        <f t="shared" si="27"/>
        <v/>
      </c>
      <c r="I43" s="6"/>
    </row>
    <row r="44" spans="1:9" ht="19.5" thickBot="1" x14ac:dyDescent="0.3">
      <c r="A44" s="8"/>
      <c r="B44" s="56" t="s">
        <v>89</v>
      </c>
      <c r="C44" s="57">
        <v>2</v>
      </c>
      <c r="D44" s="18">
        <f t="shared" si="23"/>
        <v>2</v>
      </c>
      <c r="E44" s="28">
        <f t="shared" si="24"/>
        <v>30</v>
      </c>
      <c r="F44" s="28">
        <f t="shared" si="25"/>
        <v>28</v>
      </c>
      <c r="G44" s="25" t="str">
        <f t="shared" si="26"/>
        <v/>
      </c>
      <c r="H44" s="29">
        <f t="shared" si="27"/>
        <v>2</v>
      </c>
      <c r="I44" s="6"/>
    </row>
    <row r="45" spans="1:9" ht="19.5" thickBot="1" x14ac:dyDescent="0.3">
      <c r="A45" s="8"/>
      <c r="B45" s="55" t="s">
        <v>92</v>
      </c>
      <c r="C45" s="58">
        <v>2</v>
      </c>
      <c r="D45" s="18">
        <f t="shared" si="23"/>
        <v>2</v>
      </c>
      <c r="E45" s="28">
        <f t="shared" si="24"/>
        <v>60</v>
      </c>
      <c r="F45" s="28" t="str">
        <f t="shared" si="25"/>
        <v/>
      </c>
      <c r="G45" s="25">
        <f t="shared" si="26"/>
        <v>60</v>
      </c>
      <c r="H45" s="29" t="str">
        <f t="shared" si="27"/>
        <v/>
      </c>
      <c r="I45" s="6"/>
    </row>
    <row r="46" spans="1:9" ht="19.5" thickBot="1" x14ac:dyDescent="0.3">
      <c r="A46" s="8"/>
      <c r="B46" s="4" t="s">
        <v>75</v>
      </c>
      <c r="C46" s="6">
        <v>2</v>
      </c>
      <c r="D46" s="18">
        <f t="shared" si="23"/>
        <v>2</v>
      </c>
      <c r="E46" s="28">
        <f t="shared" si="24"/>
        <v>30</v>
      </c>
      <c r="F46" s="28">
        <f t="shared" si="25"/>
        <v>28</v>
      </c>
      <c r="G46" s="25" t="str">
        <f t="shared" si="26"/>
        <v/>
      </c>
      <c r="H46" s="29">
        <f t="shared" si="27"/>
        <v>2</v>
      </c>
      <c r="I46" s="6"/>
    </row>
    <row r="47" spans="1:9" ht="19.5" thickBot="1" x14ac:dyDescent="0.3">
      <c r="A47" s="8"/>
      <c r="B47" s="4" t="s">
        <v>93</v>
      </c>
      <c r="C47" s="6">
        <v>2</v>
      </c>
      <c r="D47" s="18">
        <f t="shared" si="23"/>
        <v>2</v>
      </c>
      <c r="E47" s="28">
        <f t="shared" si="24"/>
        <v>60</v>
      </c>
      <c r="F47" s="28" t="str">
        <f t="shared" si="25"/>
        <v/>
      </c>
      <c r="G47" s="25">
        <f t="shared" si="26"/>
        <v>60</v>
      </c>
      <c r="H47" s="29" t="str">
        <f t="shared" si="27"/>
        <v/>
      </c>
      <c r="I47" s="6"/>
    </row>
    <row r="48" spans="1:9" ht="19.5" thickBot="1" x14ac:dyDescent="0.3">
      <c r="A48" s="8"/>
      <c r="B48" s="59" t="s">
        <v>98</v>
      </c>
      <c r="C48" s="16">
        <v>2</v>
      </c>
      <c r="D48" s="18">
        <f t="shared" si="23"/>
        <v>2</v>
      </c>
      <c r="E48" s="28">
        <f t="shared" si="24"/>
        <v>30</v>
      </c>
      <c r="F48" s="28">
        <f t="shared" si="25"/>
        <v>28</v>
      </c>
      <c r="G48" s="25" t="str">
        <f t="shared" si="26"/>
        <v/>
      </c>
      <c r="H48" s="29">
        <f t="shared" si="27"/>
        <v>2</v>
      </c>
      <c r="I48" s="6"/>
    </row>
    <row r="49" spans="1:9" ht="19.5" thickBot="1" x14ac:dyDescent="0.3">
      <c r="A49" s="8"/>
      <c r="B49" s="59"/>
      <c r="C49" s="16"/>
      <c r="D49" s="18" t="str">
        <f t="shared" ref="D49:D63" si="28">IF(C49=0,"",VALUE(LEFT(C49,1)))</f>
        <v/>
      </c>
      <c r="E49" s="28" t="str">
        <f t="shared" ref="E49:E61" si="29">IF(B49=0,"",IF(LEFT(B49,2)="TT",C49*30,C49*15))</f>
        <v/>
      </c>
      <c r="F49" s="28" t="str">
        <f t="shared" si="25"/>
        <v/>
      </c>
      <c r="G49" s="25" t="str">
        <f t="shared" si="26"/>
        <v/>
      </c>
      <c r="H49" s="29" t="str">
        <f t="shared" si="27"/>
        <v/>
      </c>
      <c r="I49" s="6"/>
    </row>
    <row r="50" spans="1:9" ht="19.5" thickBot="1" x14ac:dyDescent="0.3">
      <c r="A50" s="8"/>
      <c r="B50" s="55"/>
      <c r="C50" s="58"/>
      <c r="D50" s="18" t="str">
        <f t="shared" si="28"/>
        <v/>
      </c>
      <c r="E50" s="28" t="str">
        <f t="shared" si="29"/>
        <v/>
      </c>
      <c r="F50" s="28" t="str">
        <f t="shared" si="25"/>
        <v/>
      </c>
      <c r="G50" s="25" t="str">
        <f t="shared" si="26"/>
        <v/>
      </c>
      <c r="H50" s="29" t="str">
        <f t="shared" si="27"/>
        <v/>
      </c>
      <c r="I50" s="6"/>
    </row>
    <row r="51" spans="1:9" ht="19.5" thickBot="1" x14ac:dyDescent="0.3">
      <c r="A51" s="8"/>
      <c r="B51" s="4"/>
      <c r="C51" s="6"/>
      <c r="D51" s="18" t="str">
        <f t="shared" si="28"/>
        <v/>
      </c>
      <c r="E51" s="28" t="str">
        <f t="shared" si="29"/>
        <v/>
      </c>
      <c r="F51" s="28" t="str">
        <f t="shared" ref="F51:F61" si="30">IF(B51=0,"",IF(LEFT(B51,2)="TT","",(C51*15)-C51))</f>
        <v/>
      </c>
      <c r="G51" s="25" t="str">
        <f t="shared" ref="G51:G61" si="31">IF(B51=0,"",IF(LEFT(B51,2)="TT",C51*30,""))</f>
        <v/>
      </c>
      <c r="H51" s="29" t="str">
        <f t="shared" ref="H51:H61" si="32">IF(B51=0,"",IF(LEFT(B51,2)="TT","",C51))</f>
        <v/>
      </c>
      <c r="I51" s="6"/>
    </row>
    <row r="52" spans="1:9" ht="19.5" thickBot="1" x14ac:dyDescent="0.3">
      <c r="A52" s="8"/>
      <c r="B52" s="4"/>
      <c r="C52" s="6"/>
      <c r="D52" s="18" t="str">
        <f t="shared" si="28"/>
        <v/>
      </c>
      <c r="E52" s="28" t="str">
        <f t="shared" si="29"/>
        <v/>
      </c>
      <c r="F52" s="28" t="str">
        <f t="shared" si="30"/>
        <v/>
      </c>
      <c r="G52" s="25" t="str">
        <f t="shared" si="31"/>
        <v/>
      </c>
      <c r="H52" s="29" t="str">
        <f t="shared" si="32"/>
        <v/>
      </c>
      <c r="I52" s="6"/>
    </row>
    <row r="53" spans="1:9" ht="19.5" thickBot="1" x14ac:dyDescent="0.3">
      <c r="A53" s="8"/>
      <c r="B53" s="55"/>
      <c r="C53" s="58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29" t="str">
        <f t="shared" si="32"/>
        <v/>
      </c>
      <c r="I53" s="6"/>
    </row>
    <row r="54" spans="1:9" ht="19.5" thickBot="1" x14ac:dyDescent="0.3">
      <c r="A54" s="8"/>
      <c r="B54" s="59"/>
      <c r="C54" s="1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29" t="str">
        <f t="shared" si="32"/>
        <v/>
      </c>
      <c r="I54" s="6"/>
    </row>
    <row r="55" spans="1:9" ht="19.5" thickBot="1" x14ac:dyDescent="0.3">
      <c r="A55" s="8"/>
      <c r="B55" s="59"/>
      <c r="C55" s="1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29" t="str">
        <f t="shared" si="32"/>
        <v/>
      </c>
      <c r="I55" s="6"/>
    </row>
    <row r="56" spans="1:9" ht="19.5" thickBot="1" x14ac:dyDescent="0.3">
      <c r="A56" s="8"/>
      <c r="B56" s="59"/>
      <c r="C56" s="1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29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29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29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29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29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29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19.5" thickBot="1" x14ac:dyDescent="0.3">
      <c r="A65" s="8"/>
      <c r="B65" s="11" t="s">
        <v>94</v>
      </c>
      <c r="C65" s="57">
        <v>2</v>
      </c>
      <c r="D65" s="18">
        <f t="shared" ref="D65:D66" si="34">IF(C65=0,"",VALUE(LEFT(C65,1)))</f>
        <v>2</v>
      </c>
      <c r="E65" s="28">
        <f t="shared" ref="E65:E66" si="35">IF(B65=0,"",IF(LEFT(B65,2)="TT",C65*30,C65*15))</f>
        <v>30</v>
      </c>
      <c r="F65" s="28">
        <f t="shared" ref="F65:F72" si="36">IF(B65=0,"",IF(LEFT(B65,2)="TT","",(C65*15)-2))</f>
        <v>28</v>
      </c>
      <c r="G65" s="25" t="str">
        <f t="shared" ref="G65:G72" si="37">IF(B65=0,"",IF(LEFT(B65,2)="TT",C65*30,""))</f>
        <v/>
      </c>
      <c r="H65" s="29">
        <f t="shared" ref="H65:H72" si="38">IF(B65=0,"",IF(LEFT(B65,2)="TT","",2))</f>
        <v>2</v>
      </c>
      <c r="I65" s="43"/>
    </row>
    <row r="66" spans="1:9" ht="19.5" thickBot="1" x14ac:dyDescent="0.3">
      <c r="A66" s="8"/>
      <c r="B66" s="11" t="s">
        <v>95</v>
      </c>
      <c r="C66" s="1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29" t="str">
        <f t="shared" si="38"/>
        <v/>
      </c>
      <c r="I66" s="43"/>
    </row>
    <row r="67" spans="1:9" ht="19.5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thickBot="1" x14ac:dyDescent="0.3">
      <c r="A68" s="8"/>
      <c r="B68" s="4"/>
      <c r="C68" s="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29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29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29" t="str">
        <f t="shared" si="38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29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77</v>
      </c>
      <c r="G79" s="33" t="s">
        <v>78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37" zoomScale="70" zoomScaleNormal="70" workbookViewId="0">
      <selection activeCell="M44" sqref="M44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7" t="s">
        <v>39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22.5" customHeight="1" thickBot="1" x14ac:dyDescent="0.3">
      <c r="A7" s="2" t="s">
        <v>4</v>
      </c>
      <c r="B7" s="61" t="s">
        <v>25</v>
      </c>
      <c r="C7" s="62"/>
      <c r="D7" s="62"/>
      <c r="E7" s="62"/>
      <c r="F7" s="62"/>
      <c r="G7" s="62"/>
      <c r="H7" s="62"/>
      <c r="I7" s="63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0">
        <v>30</v>
      </c>
      <c r="F11" s="60"/>
      <c r="G11" s="60">
        <v>30</v>
      </c>
      <c r="H11" s="60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64" t="s">
        <v>26</v>
      </c>
      <c r="C16" s="65"/>
      <c r="D16" s="65"/>
      <c r="E16" s="65"/>
      <c r="F16" s="65"/>
      <c r="G16" s="65"/>
      <c r="H16" s="65"/>
      <c r="I16" s="66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5" t="s">
        <v>69</v>
      </c>
      <c r="C19" s="46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27" si="13">IF(B19=0,"",IF(LEFT(B19,2)="TT","",(C19*15)-2))</f>
        <v>58</v>
      </c>
      <c r="G19" s="25" t="str">
        <f t="shared" ref="G19:G27" si="14">IF(B19=0,"",IF(LEFT(B19,2)="TT",C19*30,""))</f>
        <v/>
      </c>
      <c r="H19" s="29">
        <f t="shared" ref="H19:H27" si="15">IF(B19=0,"",IF(LEFT(B19,2)="TT","",2))</f>
        <v>2</v>
      </c>
      <c r="I19" s="6"/>
    </row>
    <row r="20" spans="1:9" ht="19.5" thickBot="1" x14ac:dyDescent="0.3">
      <c r="A20" s="8"/>
      <c r="B20" s="45" t="s">
        <v>72</v>
      </c>
      <c r="C20" s="46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29">
        <f t="shared" si="15"/>
        <v>2</v>
      </c>
      <c r="I20" s="6"/>
    </row>
    <row r="21" spans="1:9" ht="19.5" thickBot="1" x14ac:dyDescent="0.3">
      <c r="A21" s="8"/>
      <c r="B21" s="53" t="s">
        <v>84</v>
      </c>
      <c r="C21" s="46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29" t="str">
        <f t="shared" si="15"/>
        <v/>
      </c>
      <c r="I21" s="6"/>
    </row>
    <row r="22" spans="1:9" ht="19.5" thickBot="1" x14ac:dyDescent="0.3">
      <c r="A22" s="8"/>
      <c r="B22" s="45" t="s">
        <v>81</v>
      </c>
      <c r="C22" s="46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29">
        <f t="shared" si="15"/>
        <v>2</v>
      </c>
      <c r="I22" s="6"/>
    </row>
    <row r="23" spans="1:9" ht="19.5" thickBot="1" x14ac:dyDescent="0.35">
      <c r="A23" s="8"/>
      <c r="B23" s="47" t="s">
        <v>74</v>
      </c>
      <c r="C23" s="48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29" t="str">
        <f t="shared" si="15"/>
        <v/>
      </c>
      <c r="I23" s="6" t="s">
        <v>82</v>
      </c>
    </row>
    <row r="24" spans="1:9" ht="38.25" thickBot="1" x14ac:dyDescent="0.35">
      <c r="A24" s="8"/>
      <c r="B24" s="47" t="s">
        <v>73</v>
      </c>
      <c r="C24" s="48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29" t="str">
        <f t="shared" si="15"/>
        <v/>
      </c>
      <c r="I24" s="6" t="s">
        <v>80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29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29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29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ref="F28:F38" si="17">IF(B28=0,"",IF(LEFT(B28,2)="TT","",(C28*15)-C28))</f>
        <v/>
      </c>
      <c r="G28" s="25" t="str">
        <f t="shared" ref="G28:G38" si="18">IF(B28=0,"",IF(LEFT(B28,2)="TT",C28*30,""))</f>
        <v/>
      </c>
      <c r="H28" s="29" t="str">
        <f t="shared" ref="H28:H38" si="19">IF(B28=0,"",IF(LEFT(B28,2)="TT","",C28))</f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7"/>
        <v/>
      </c>
      <c r="G29" s="25" t="str">
        <f t="shared" si="18"/>
        <v/>
      </c>
      <c r="H29" s="29" t="str">
        <f t="shared" si="19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7"/>
        <v/>
      </c>
      <c r="G30" s="25" t="str">
        <f t="shared" si="18"/>
        <v/>
      </c>
      <c r="H30" s="29" t="str">
        <f t="shared" si="19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si="17"/>
        <v/>
      </c>
      <c r="G31" s="25" t="str">
        <f t="shared" si="18"/>
        <v/>
      </c>
      <c r="H31" s="29" t="str">
        <f t="shared" si="19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7"/>
        <v/>
      </c>
      <c r="G32" s="25" t="str">
        <f t="shared" si="18"/>
        <v/>
      </c>
      <c r="H32" s="29" t="str">
        <f t="shared" si="19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7"/>
        <v/>
      </c>
      <c r="G33" s="25" t="str">
        <f t="shared" si="18"/>
        <v/>
      </c>
      <c r="H33" s="29" t="str">
        <f t="shared" si="19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7"/>
        <v/>
      </c>
      <c r="G34" s="25" t="str">
        <f t="shared" si="18"/>
        <v/>
      </c>
      <c r="H34" s="29" t="str">
        <f t="shared" si="19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7"/>
        <v/>
      </c>
      <c r="G35" s="25" t="str">
        <f t="shared" si="18"/>
        <v/>
      </c>
      <c r="H35" s="29" t="str">
        <f t="shared" si="19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7"/>
        <v/>
      </c>
      <c r="G36" s="25" t="str">
        <f t="shared" si="18"/>
        <v/>
      </c>
      <c r="H36" s="29" t="str">
        <f t="shared" si="19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7"/>
        <v/>
      </c>
      <c r="G37" s="25" t="str">
        <f t="shared" si="18"/>
        <v/>
      </c>
      <c r="H37" s="29" t="str">
        <f t="shared" si="19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7"/>
        <v/>
      </c>
      <c r="G38" s="25" t="str">
        <f t="shared" si="18"/>
        <v/>
      </c>
      <c r="H38" s="29" t="str">
        <f t="shared" si="19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0">SUM(E40:E63)</f>
        <v>705</v>
      </c>
      <c r="F39" s="3">
        <f t="shared" si="20"/>
        <v>142</v>
      </c>
      <c r="G39" s="3">
        <f t="shared" si="20"/>
        <v>555</v>
      </c>
      <c r="H39" s="3">
        <f t="shared" si="20"/>
        <v>8</v>
      </c>
      <c r="I39" s="3"/>
    </row>
    <row r="40" spans="1:9" ht="19.5" thickBot="1" x14ac:dyDescent="0.3">
      <c r="A40" s="8"/>
      <c r="B40" s="11" t="s">
        <v>86</v>
      </c>
      <c r="C40" s="51">
        <v>2</v>
      </c>
      <c r="D40" s="18">
        <f t="shared" ref="D40:D63" si="21">IF(C40=0,"",VALUE(LEFT(C40,1)))</f>
        <v>2</v>
      </c>
      <c r="E40" s="28">
        <f t="shared" ref="E40:E61" si="22">IF(B40=0,"",IF(LEFT(B40,2)="TT",C40*30,C40*15))</f>
        <v>30</v>
      </c>
      <c r="F40" s="28">
        <f t="shared" ref="F40:F52" si="23">IF(B40=0,"",IF(LEFT(B40,2)="TT","",(C40*15)-2))</f>
        <v>28</v>
      </c>
      <c r="G40" s="25" t="str">
        <f t="shared" ref="G40:G52" si="24">IF(B40=0,"",IF(LEFT(B40,2)="TT",C40*30,""))</f>
        <v/>
      </c>
      <c r="H40" s="29">
        <f t="shared" ref="H40:H52" si="25">IF(B40=0,"",IF(LEFT(B40,2)="TT","",2))</f>
        <v>2</v>
      </c>
      <c r="I40" s="6"/>
    </row>
    <row r="41" spans="1:9" ht="19.5" thickBot="1" x14ac:dyDescent="0.3">
      <c r="A41" s="8"/>
      <c r="B41" s="55" t="s">
        <v>88</v>
      </c>
      <c r="C41" s="51">
        <v>3</v>
      </c>
      <c r="D41" s="18">
        <f t="shared" si="21"/>
        <v>3</v>
      </c>
      <c r="E41" s="28">
        <f t="shared" si="22"/>
        <v>90</v>
      </c>
      <c r="F41" s="28" t="str">
        <f t="shared" si="23"/>
        <v/>
      </c>
      <c r="G41" s="25">
        <f t="shared" si="24"/>
        <v>90</v>
      </c>
      <c r="H41" s="29" t="str">
        <f t="shared" si="25"/>
        <v/>
      </c>
      <c r="I41" s="6"/>
    </row>
    <row r="42" spans="1:9" ht="19.5" thickBot="1" x14ac:dyDescent="0.3">
      <c r="A42" s="8"/>
      <c r="B42" s="56" t="s">
        <v>89</v>
      </c>
      <c r="C42" s="57">
        <v>3</v>
      </c>
      <c r="D42" s="18">
        <f t="shared" si="21"/>
        <v>3</v>
      </c>
      <c r="E42" s="28">
        <f t="shared" si="22"/>
        <v>45</v>
      </c>
      <c r="F42" s="28">
        <f t="shared" si="23"/>
        <v>43</v>
      </c>
      <c r="G42" s="25" t="str">
        <f t="shared" si="24"/>
        <v/>
      </c>
      <c r="H42" s="29">
        <f t="shared" si="25"/>
        <v>2</v>
      </c>
      <c r="I42" s="6"/>
    </row>
    <row r="43" spans="1:9" ht="19.5" thickBot="1" x14ac:dyDescent="0.3">
      <c r="A43" s="8"/>
      <c r="B43" s="55" t="s">
        <v>92</v>
      </c>
      <c r="C43" s="58">
        <v>2</v>
      </c>
      <c r="D43" s="18">
        <f t="shared" si="21"/>
        <v>2</v>
      </c>
      <c r="E43" s="28">
        <f t="shared" si="22"/>
        <v>60</v>
      </c>
      <c r="F43" s="28" t="str">
        <f t="shared" si="23"/>
        <v/>
      </c>
      <c r="G43" s="25">
        <f t="shared" si="24"/>
        <v>60</v>
      </c>
      <c r="H43" s="29" t="str">
        <f t="shared" si="25"/>
        <v/>
      </c>
      <c r="I43" s="6"/>
    </row>
    <row r="44" spans="1:9" ht="19.5" thickBot="1" x14ac:dyDescent="0.3">
      <c r="A44" s="8"/>
      <c r="B44" s="4" t="s">
        <v>75</v>
      </c>
      <c r="C44" s="6">
        <v>2</v>
      </c>
      <c r="D44" s="18">
        <f t="shared" si="21"/>
        <v>2</v>
      </c>
      <c r="E44" s="28">
        <f t="shared" si="22"/>
        <v>30</v>
      </c>
      <c r="F44" s="28">
        <f t="shared" si="23"/>
        <v>28</v>
      </c>
      <c r="G44" s="25" t="str">
        <f t="shared" si="24"/>
        <v/>
      </c>
      <c r="H44" s="29">
        <f t="shared" si="25"/>
        <v>2</v>
      </c>
      <c r="I44" s="6"/>
    </row>
    <row r="45" spans="1:9" ht="19.5" thickBot="1" x14ac:dyDescent="0.3">
      <c r="A45" s="8"/>
      <c r="B45" s="4" t="s">
        <v>93</v>
      </c>
      <c r="C45" s="6">
        <v>3</v>
      </c>
      <c r="D45" s="18">
        <f t="shared" si="21"/>
        <v>3</v>
      </c>
      <c r="E45" s="28">
        <f t="shared" si="22"/>
        <v>90</v>
      </c>
      <c r="F45" s="28" t="str">
        <f t="shared" si="23"/>
        <v/>
      </c>
      <c r="G45" s="25">
        <f t="shared" si="24"/>
        <v>90</v>
      </c>
      <c r="H45" s="29" t="str">
        <f t="shared" si="25"/>
        <v/>
      </c>
      <c r="I45" s="6"/>
    </row>
    <row r="46" spans="1:9" ht="19.5" thickBot="1" x14ac:dyDescent="0.3">
      <c r="A46" s="8"/>
      <c r="B46" s="59" t="s">
        <v>98</v>
      </c>
      <c r="C46" s="16">
        <v>3</v>
      </c>
      <c r="D46" s="18">
        <f t="shared" si="21"/>
        <v>3</v>
      </c>
      <c r="E46" s="28">
        <f t="shared" si="22"/>
        <v>45</v>
      </c>
      <c r="F46" s="28">
        <f t="shared" si="23"/>
        <v>43</v>
      </c>
      <c r="G46" s="25" t="str">
        <f t="shared" si="24"/>
        <v/>
      </c>
      <c r="H46" s="29">
        <f t="shared" si="25"/>
        <v>2</v>
      </c>
      <c r="I46" s="6"/>
    </row>
    <row r="47" spans="1:9" ht="19.5" thickBot="1" x14ac:dyDescent="0.3">
      <c r="A47" s="8"/>
      <c r="B47" s="4"/>
      <c r="C47" s="6"/>
      <c r="D47" s="18" t="str">
        <f t="shared" si="21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29" t="str">
        <f t="shared" si="25"/>
        <v/>
      </c>
      <c r="I47" s="6"/>
    </row>
    <row r="48" spans="1:9" ht="23.25" customHeight="1" thickBot="1" x14ac:dyDescent="0.3">
      <c r="A48" s="8"/>
      <c r="B48" s="59"/>
      <c r="C48" s="16"/>
      <c r="D48" s="18" t="str">
        <f t="shared" si="21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29" t="str">
        <f t="shared" si="25"/>
        <v/>
      </c>
      <c r="I48" s="43" t="s">
        <v>83</v>
      </c>
    </row>
    <row r="49" spans="1:9" ht="19.5" thickBot="1" x14ac:dyDescent="0.3">
      <c r="A49" s="8"/>
      <c r="B49" s="4"/>
      <c r="C49" s="6"/>
      <c r="D49" s="18" t="str">
        <f t="shared" si="21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29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21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29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21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29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21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29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21"/>
        <v/>
      </c>
      <c r="E53" s="28" t="str">
        <f t="shared" si="22"/>
        <v/>
      </c>
      <c r="F53" s="28" t="str">
        <f t="shared" ref="F53:F61" si="26">IF(B53=0,"",IF(LEFT(B53,2)="TT","",(C53*15)-C53))</f>
        <v/>
      </c>
      <c r="G53" s="25" t="str">
        <f t="shared" ref="G53:G61" si="27">IF(B53=0,"",IF(LEFT(B53,2)="TT",C53*30,""))</f>
        <v/>
      </c>
      <c r="H53" s="29" t="str">
        <f t="shared" ref="H53:H61" si="28">IF(B53=0,"",IF(LEFT(B53,2)="TT","",C53))</f>
        <v/>
      </c>
      <c r="I53" s="6"/>
    </row>
    <row r="54" spans="1:9" ht="19.5" thickBot="1" x14ac:dyDescent="0.3">
      <c r="A54" s="8"/>
      <c r="B54" s="4"/>
      <c r="C54" s="6"/>
      <c r="D54" s="18" t="str">
        <f t="shared" si="21"/>
        <v/>
      </c>
      <c r="E54" s="28" t="str">
        <f t="shared" si="22"/>
        <v/>
      </c>
      <c r="F54" s="28" t="str">
        <f t="shared" si="26"/>
        <v/>
      </c>
      <c r="G54" s="25" t="str">
        <f t="shared" si="27"/>
        <v/>
      </c>
      <c r="H54" s="29" t="str">
        <f t="shared" si="28"/>
        <v/>
      </c>
      <c r="I54" s="6"/>
    </row>
    <row r="55" spans="1:9" ht="19.5" thickBot="1" x14ac:dyDescent="0.3">
      <c r="A55" s="8"/>
      <c r="B55" s="4"/>
      <c r="C55" s="6"/>
      <c r="D55" s="18" t="str">
        <f t="shared" si="21"/>
        <v/>
      </c>
      <c r="E55" s="28" t="str">
        <f t="shared" si="22"/>
        <v/>
      </c>
      <c r="F55" s="28" t="str">
        <f t="shared" si="26"/>
        <v/>
      </c>
      <c r="G55" s="25" t="str">
        <f t="shared" si="27"/>
        <v/>
      </c>
      <c r="H55" s="29" t="str">
        <f t="shared" si="28"/>
        <v/>
      </c>
      <c r="I55" s="6"/>
    </row>
    <row r="56" spans="1:9" ht="19.5" thickBot="1" x14ac:dyDescent="0.3">
      <c r="A56" s="8"/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26"/>
        <v/>
      </c>
      <c r="G56" s="25" t="str">
        <f t="shared" si="27"/>
        <v/>
      </c>
      <c r="H56" s="29" t="str">
        <f t="shared" si="28"/>
        <v/>
      </c>
      <c r="I56" s="6"/>
    </row>
    <row r="57" spans="1:9" ht="19.5" thickBot="1" x14ac:dyDescent="0.3">
      <c r="A57" s="8"/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26"/>
        <v/>
      </c>
      <c r="G57" s="25" t="str">
        <f t="shared" si="27"/>
        <v/>
      </c>
      <c r="H57" s="29" t="str">
        <f t="shared" si="28"/>
        <v/>
      </c>
      <c r="I57" s="6"/>
    </row>
    <row r="58" spans="1:9" ht="19.5" thickBot="1" x14ac:dyDescent="0.3">
      <c r="A58" s="8"/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26"/>
        <v/>
      </c>
      <c r="G58" s="25" t="str">
        <f t="shared" si="27"/>
        <v/>
      </c>
      <c r="H58" s="29" t="str">
        <f t="shared" si="28"/>
        <v/>
      </c>
      <c r="I58" s="6"/>
    </row>
    <row r="59" spans="1:9" ht="19.5" thickBot="1" x14ac:dyDescent="0.3">
      <c r="A59" s="8"/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26"/>
        <v/>
      </c>
      <c r="G59" s="25" t="str">
        <f t="shared" si="27"/>
        <v/>
      </c>
      <c r="H59" s="29" t="str">
        <f t="shared" si="28"/>
        <v/>
      </c>
      <c r="I59" s="6"/>
    </row>
    <row r="60" spans="1:9" ht="19.5" thickBot="1" x14ac:dyDescent="0.3">
      <c r="A60" s="8"/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9" ht="19.5" thickBot="1" x14ac:dyDescent="0.3">
      <c r="A61" s="8"/>
      <c r="B61" s="4"/>
      <c r="C61" s="6"/>
      <c r="D61" s="18" t="str">
        <f t="shared" si="21"/>
        <v/>
      </c>
      <c r="E61" s="28" t="str">
        <f t="shared" si="22"/>
        <v/>
      </c>
      <c r="F61" s="28" t="str">
        <f t="shared" si="26"/>
        <v/>
      </c>
      <c r="G61" s="25" t="str">
        <f t="shared" si="27"/>
        <v/>
      </c>
      <c r="H61" s="29" t="str">
        <f t="shared" si="28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9">SUM(E65:E72)</f>
        <v>90</v>
      </c>
      <c r="F64" s="3">
        <f t="shared" si="29"/>
        <v>28</v>
      </c>
      <c r="G64" s="3">
        <f t="shared" si="29"/>
        <v>60</v>
      </c>
      <c r="H64" s="3">
        <f t="shared" si="29"/>
        <v>2</v>
      </c>
      <c r="I64" s="3"/>
    </row>
    <row r="65" spans="1:9" ht="19.5" thickBot="1" x14ac:dyDescent="0.3">
      <c r="A65" s="8"/>
      <c r="B65" s="11" t="s">
        <v>94</v>
      </c>
      <c r="C65" s="57">
        <v>2</v>
      </c>
      <c r="D65" s="18">
        <f t="shared" ref="D65:D72" si="30">IF(C65=0,"",VALUE(LEFT(C65,1)))</f>
        <v>2</v>
      </c>
      <c r="E65" s="28">
        <f t="shared" ref="E65:E72" si="31">IF(B65=0,"",IF(LEFT(B65,2)="TT",C65*30,C65*15))</f>
        <v>30</v>
      </c>
      <c r="F65" s="28">
        <f t="shared" ref="F65:F72" si="32">IF(B65=0,"",IF(LEFT(B65,2)="TT","",(C65*15)-2))</f>
        <v>28</v>
      </c>
      <c r="G65" s="25" t="str">
        <f t="shared" ref="G65:G72" si="33">IF(B65=0,"",IF(LEFT(B65,2)="TT",C65*30,""))</f>
        <v/>
      </c>
      <c r="H65" s="29">
        <f t="shared" ref="H65:H72" si="34">IF(B65=0,"",IF(LEFT(B65,2)="TT","",2))</f>
        <v>2</v>
      </c>
      <c r="I65" s="43"/>
    </row>
    <row r="66" spans="1:9" ht="19.5" thickBot="1" x14ac:dyDescent="0.3">
      <c r="A66" s="8"/>
      <c r="B66" s="11" t="s">
        <v>95</v>
      </c>
      <c r="C66" s="16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29" t="str">
        <f t="shared" si="34"/>
        <v/>
      </c>
      <c r="I66" s="43"/>
    </row>
    <row r="67" spans="1:9" ht="19.5" thickBot="1" x14ac:dyDescent="0.3">
      <c r="A67" s="8"/>
      <c r="B67" s="4"/>
      <c r="C67" s="6"/>
      <c r="D67" s="18" t="str">
        <f t="shared" si="30"/>
        <v/>
      </c>
      <c r="E67" s="28" t="str">
        <f t="shared" si="31"/>
        <v/>
      </c>
      <c r="F67" s="28" t="str">
        <f t="shared" si="32"/>
        <v/>
      </c>
      <c r="G67" s="25" t="str">
        <f t="shared" si="33"/>
        <v/>
      </c>
      <c r="H67" s="29" t="str">
        <f t="shared" si="34"/>
        <v/>
      </c>
      <c r="I67" s="6"/>
    </row>
    <row r="68" spans="1:9" ht="19.5" thickBot="1" x14ac:dyDescent="0.3">
      <c r="A68" s="8"/>
      <c r="B68" s="4"/>
      <c r="C68" s="6"/>
      <c r="D68" s="18" t="str">
        <f t="shared" si="30"/>
        <v/>
      </c>
      <c r="E68" s="28" t="str">
        <f t="shared" si="31"/>
        <v/>
      </c>
      <c r="F68" s="28" t="str">
        <f t="shared" si="32"/>
        <v/>
      </c>
      <c r="G68" s="25" t="str">
        <f t="shared" si="33"/>
        <v/>
      </c>
      <c r="H68" s="29" t="str">
        <f t="shared" si="34"/>
        <v/>
      </c>
      <c r="I68" s="6"/>
    </row>
    <row r="69" spans="1:9" ht="19.5" thickBot="1" x14ac:dyDescent="0.3">
      <c r="A69" s="8"/>
      <c r="B69" s="4"/>
      <c r="C69" s="6"/>
      <c r="D69" s="18" t="str">
        <f t="shared" si="30"/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29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0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29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0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29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30"/>
        <v/>
      </c>
      <c r="E72" s="28" t="str">
        <f t="shared" si="31"/>
        <v/>
      </c>
      <c r="F72" s="28" t="str">
        <f t="shared" si="32"/>
        <v/>
      </c>
      <c r="G72" s="25" t="str">
        <f t="shared" si="33"/>
        <v/>
      </c>
      <c r="H72" s="29" t="str">
        <f t="shared" si="34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35">SUM(D8,D18,D39,D64)</f>
        <v>65</v>
      </c>
      <c r="E73" s="3">
        <f t="shared" si="35"/>
        <v>1515</v>
      </c>
      <c r="F73" s="3">
        <f t="shared" si="35"/>
        <v>512</v>
      </c>
      <c r="G73" s="3">
        <f t="shared" si="35"/>
        <v>975</v>
      </c>
      <c r="H73" s="3">
        <f t="shared" si="35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4">
        <f>F76+G76</f>
        <v>1125</v>
      </c>
      <c r="F76" s="35">
        <f>F75+H75</f>
        <v>330</v>
      </c>
      <c r="G76" s="35">
        <f>G75</f>
        <v>795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0.70666666666666667</v>
      </c>
      <c r="G78" s="31">
        <f>G73/E73</f>
        <v>0.64356435643564358</v>
      </c>
    </row>
    <row r="79" spans="1:9" ht="18.75" x14ac:dyDescent="0.3">
      <c r="F79" s="32" t="s">
        <v>77</v>
      </c>
      <c r="G79" s="33" t="s">
        <v>78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82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7" t="s">
        <v>41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72" t="s">
        <v>0</v>
      </c>
      <c r="D3" s="73"/>
      <c r="E3" s="73"/>
      <c r="F3" s="73"/>
      <c r="G3" s="73"/>
      <c r="H3" s="73"/>
      <c r="I3" s="74"/>
    </row>
    <row r="4" spans="1:9" ht="19.5" thickBot="1" x14ac:dyDescent="0.3">
      <c r="A4" s="70"/>
      <c r="B4" s="70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0"/>
      <c r="B5" s="70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1"/>
      <c r="B6" s="71"/>
      <c r="C6" s="77"/>
      <c r="D6" s="80"/>
      <c r="E6" s="77"/>
      <c r="F6" s="6" t="s">
        <v>2</v>
      </c>
      <c r="G6" s="85"/>
      <c r="H6" s="77"/>
      <c r="I6" s="77"/>
    </row>
    <row r="7" spans="1:9" ht="31.5" customHeight="1" thickBot="1" x14ac:dyDescent="0.3">
      <c r="A7" s="2" t="s">
        <v>4</v>
      </c>
      <c r="B7" s="61" t="s">
        <v>42</v>
      </c>
      <c r="C7" s="62"/>
      <c r="D7" s="62"/>
      <c r="E7" s="62"/>
      <c r="F7" s="62"/>
      <c r="G7" s="62"/>
      <c r="H7" s="62"/>
      <c r="I7" s="63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61" t="s">
        <v>25</v>
      </c>
      <c r="C25" s="62"/>
      <c r="D25" s="62"/>
      <c r="E25" s="62"/>
      <c r="F25" s="62"/>
      <c r="G25" s="62"/>
      <c r="H25" s="62"/>
      <c r="I25" s="63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0">
        <v>30</v>
      </c>
      <c r="F29" s="60"/>
      <c r="G29" s="60">
        <v>30</v>
      </c>
      <c r="H29" s="60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43</v>
      </c>
      <c r="B34" s="64" t="s">
        <v>26</v>
      </c>
      <c r="C34" s="65"/>
      <c r="D34" s="65"/>
      <c r="E34" s="65"/>
      <c r="F34" s="65"/>
      <c r="G34" s="65"/>
      <c r="H34" s="65"/>
      <c r="I34" s="66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5" t="s">
        <v>69</v>
      </c>
      <c r="C37" s="46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45" si="19">IF(B37=0,"",IF(LEFT(B37,2)="TT","",(C37*15)-2))</f>
        <v>58</v>
      </c>
      <c r="G37" s="25" t="str">
        <f t="shared" ref="G37:G45" si="20">IF(B37=0,"",IF(LEFT(B37,2)="TT",C37*30,""))</f>
        <v/>
      </c>
      <c r="H37" s="29">
        <f t="shared" ref="H37:H45" si="21">IF(B37=0,"",IF(LEFT(B37,2)="TT","",2))</f>
        <v>2</v>
      </c>
      <c r="I37" s="6"/>
    </row>
    <row r="38" spans="1:9" ht="19.5" thickBot="1" x14ac:dyDescent="0.3">
      <c r="A38" s="8"/>
      <c r="B38" s="45" t="s">
        <v>72</v>
      </c>
      <c r="C38" s="46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53" t="s">
        <v>84</v>
      </c>
      <c r="C39" s="46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5" t="s">
        <v>81</v>
      </c>
      <c r="C40" s="46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7" t="s">
        <v>74</v>
      </c>
      <c r="C41" s="48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82</v>
      </c>
    </row>
    <row r="42" spans="1:9" ht="38.25" thickBot="1" x14ac:dyDescent="0.35">
      <c r="A42" s="8"/>
      <c r="B42" s="47" t="s">
        <v>73</v>
      </c>
      <c r="C42" s="48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80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ref="F46:F56" si="23">IF(B46=0,"",IF(LEFT(B46,2)="TT","",(C46*15)-C46))</f>
        <v/>
      </c>
      <c r="G46" s="25" t="str">
        <f t="shared" ref="G46:G56" si="24">IF(B46=0,"",IF(LEFT(B46,2)="TT",C46*30,""))</f>
        <v/>
      </c>
      <c r="H46" s="29" t="str">
        <f t="shared" ref="H46:H56" si="25">IF(B46=0,"",IF(LEFT(B46,2)="TT","",C46))</f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29" t="str">
        <f t="shared" si="25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29" t="str">
        <f t="shared" si="25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29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29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29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29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29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29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23"/>
        <v/>
      </c>
      <c r="G55" s="25" t="str">
        <f t="shared" si="24"/>
        <v/>
      </c>
      <c r="H55" s="29" t="str">
        <f t="shared" si="25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23"/>
        <v/>
      </c>
      <c r="G56" s="25" t="str">
        <f t="shared" si="24"/>
        <v/>
      </c>
      <c r="H56" s="29" t="str">
        <f t="shared" si="25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6">SUM(E58:E81)</f>
        <v>705</v>
      </c>
      <c r="F57" s="3">
        <f t="shared" si="26"/>
        <v>140</v>
      </c>
      <c r="G57" s="3">
        <f t="shared" si="26"/>
        <v>555</v>
      </c>
      <c r="H57" s="3">
        <f t="shared" si="26"/>
        <v>10</v>
      </c>
      <c r="I57" s="3"/>
    </row>
    <row r="58" spans="1:9" ht="19.5" thickBot="1" x14ac:dyDescent="0.3">
      <c r="A58" s="8"/>
      <c r="B58" s="55" t="s">
        <v>87</v>
      </c>
      <c r="C58" s="58">
        <v>2</v>
      </c>
      <c r="D58" s="18">
        <f t="shared" ref="D58:D81" si="27">IF(C58=0,"",VALUE(LEFT(C58,1)))</f>
        <v>2</v>
      </c>
      <c r="E58" s="28">
        <f t="shared" ref="E58:E79" si="28">IF(B58=0,"",IF(LEFT(B58,2)="TT",C58*30,C58*15))</f>
        <v>30</v>
      </c>
      <c r="F58" s="28">
        <f t="shared" ref="F58:F68" si="29">IF(B58=0,"",IF(LEFT(B58,2)="TT","",(C58*15)-2))</f>
        <v>28</v>
      </c>
      <c r="G58" s="25" t="str">
        <f t="shared" ref="G58:G68" si="30">IF(B58=0,"",IF(LEFT(B58,2)="TT",C58*30,""))</f>
        <v/>
      </c>
      <c r="H58" s="29">
        <f t="shared" ref="H58:H68" si="31">IF(B58=0,"",IF(LEFT(B58,2)="TT","",2))</f>
        <v>2</v>
      </c>
      <c r="I58" s="6"/>
    </row>
    <row r="59" spans="1:9" ht="19.5" thickBot="1" x14ac:dyDescent="0.3">
      <c r="A59" s="8"/>
      <c r="B59" s="55" t="s">
        <v>91</v>
      </c>
      <c r="C59" s="58">
        <v>2</v>
      </c>
      <c r="D59" s="18">
        <f t="shared" si="27"/>
        <v>2</v>
      </c>
      <c r="E59" s="28">
        <f t="shared" si="28"/>
        <v>60</v>
      </c>
      <c r="F59" s="28" t="str">
        <f t="shared" si="29"/>
        <v/>
      </c>
      <c r="G59" s="25">
        <f t="shared" si="30"/>
        <v>60</v>
      </c>
      <c r="H59" s="29" t="str">
        <f t="shared" si="31"/>
        <v/>
      </c>
      <c r="I59" s="6"/>
    </row>
    <row r="60" spans="1:9" ht="19.5" thickBot="1" x14ac:dyDescent="0.3">
      <c r="A60" s="8"/>
      <c r="B60" s="11" t="s">
        <v>86</v>
      </c>
      <c r="C60" s="51">
        <v>2</v>
      </c>
      <c r="D60" s="18">
        <f t="shared" si="27"/>
        <v>2</v>
      </c>
      <c r="E60" s="28">
        <f t="shared" si="28"/>
        <v>30</v>
      </c>
      <c r="F60" s="28">
        <f t="shared" si="29"/>
        <v>28</v>
      </c>
      <c r="G60" s="25" t="str">
        <f t="shared" si="30"/>
        <v/>
      </c>
      <c r="H60" s="29">
        <f t="shared" si="31"/>
        <v>2</v>
      </c>
      <c r="I60" s="6"/>
    </row>
    <row r="61" spans="1:9" ht="19.5" thickBot="1" x14ac:dyDescent="0.3">
      <c r="A61" s="8"/>
      <c r="B61" s="55" t="s">
        <v>88</v>
      </c>
      <c r="C61" s="51">
        <v>2</v>
      </c>
      <c r="D61" s="18">
        <f t="shared" si="27"/>
        <v>2</v>
      </c>
      <c r="E61" s="28">
        <f t="shared" si="28"/>
        <v>60</v>
      </c>
      <c r="F61" s="28" t="str">
        <f t="shared" si="29"/>
        <v/>
      </c>
      <c r="G61" s="25">
        <f t="shared" si="30"/>
        <v>60</v>
      </c>
      <c r="H61" s="29" t="str">
        <f t="shared" si="31"/>
        <v/>
      </c>
      <c r="I61" s="6"/>
    </row>
    <row r="62" spans="1:9" ht="19.5" thickBot="1" x14ac:dyDescent="0.3">
      <c r="A62" s="8"/>
      <c r="B62" s="56" t="s">
        <v>89</v>
      </c>
      <c r="C62" s="57">
        <v>2</v>
      </c>
      <c r="D62" s="18">
        <f t="shared" si="27"/>
        <v>2</v>
      </c>
      <c r="E62" s="28">
        <f t="shared" si="28"/>
        <v>30</v>
      </c>
      <c r="F62" s="28">
        <f t="shared" si="29"/>
        <v>28</v>
      </c>
      <c r="G62" s="25" t="str">
        <f t="shared" si="30"/>
        <v/>
      </c>
      <c r="H62" s="29">
        <f t="shared" si="31"/>
        <v>2</v>
      </c>
      <c r="I62" s="6"/>
    </row>
    <row r="63" spans="1:9" ht="19.5" thickBot="1" x14ac:dyDescent="0.3">
      <c r="A63" s="8"/>
      <c r="B63" s="55" t="s">
        <v>92</v>
      </c>
      <c r="C63" s="58">
        <v>2</v>
      </c>
      <c r="D63" s="18">
        <f t="shared" si="27"/>
        <v>2</v>
      </c>
      <c r="E63" s="28">
        <f t="shared" si="28"/>
        <v>60</v>
      </c>
      <c r="F63" s="28" t="str">
        <f t="shared" si="29"/>
        <v/>
      </c>
      <c r="G63" s="25">
        <f t="shared" si="30"/>
        <v>60</v>
      </c>
      <c r="H63" s="29" t="str">
        <f t="shared" si="31"/>
        <v/>
      </c>
      <c r="I63" s="6"/>
    </row>
    <row r="64" spans="1:9" ht="19.5" thickBot="1" x14ac:dyDescent="0.3">
      <c r="A64" s="8"/>
      <c r="B64" s="4" t="s">
        <v>75</v>
      </c>
      <c r="C64" s="6">
        <v>2</v>
      </c>
      <c r="D64" s="18">
        <f t="shared" si="27"/>
        <v>2</v>
      </c>
      <c r="E64" s="28">
        <f t="shared" si="28"/>
        <v>30</v>
      </c>
      <c r="F64" s="28">
        <f t="shared" si="29"/>
        <v>28</v>
      </c>
      <c r="G64" s="25" t="str">
        <f t="shared" si="30"/>
        <v/>
      </c>
      <c r="H64" s="29">
        <f t="shared" si="31"/>
        <v>2</v>
      </c>
      <c r="I64" s="6"/>
    </row>
    <row r="65" spans="1:9" ht="19.5" thickBot="1" x14ac:dyDescent="0.3">
      <c r="A65" s="8"/>
      <c r="B65" s="4" t="s">
        <v>93</v>
      </c>
      <c r="C65" s="6">
        <v>2</v>
      </c>
      <c r="D65" s="18">
        <f t="shared" si="27"/>
        <v>2</v>
      </c>
      <c r="E65" s="28">
        <f t="shared" si="28"/>
        <v>60</v>
      </c>
      <c r="F65" s="28" t="str">
        <f t="shared" si="29"/>
        <v/>
      </c>
      <c r="G65" s="25">
        <f t="shared" si="30"/>
        <v>60</v>
      </c>
      <c r="H65" s="29" t="str">
        <f t="shared" si="31"/>
        <v/>
      </c>
      <c r="I65" s="6"/>
    </row>
    <row r="66" spans="1:9" ht="24" customHeight="1" thickBot="1" x14ac:dyDescent="0.3">
      <c r="A66" s="8"/>
      <c r="B66" s="59" t="s">
        <v>98</v>
      </c>
      <c r="C66" s="16">
        <v>2</v>
      </c>
      <c r="D66" s="18">
        <f t="shared" si="27"/>
        <v>2</v>
      </c>
      <c r="E66" s="28">
        <f t="shared" si="28"/>
        <v>30</v>
      </c>
      <c r="F66" s="28">
        <f t="shared" si="29"/>
        <v>28</v>
      </c>
      <c r="G66" s="25" t="str">
        <f t="shared" si="30"/>
        <v/>
      </c>
      <c r="H66" s="29">
        <f t="shared" si="31"/>
        <v>2</v>
      </c>
      <c r="I66" s="43" t="s">
        <v>83</v>
      </c>
    </row>
    <row r="67" spans="1:9" ht="19.5" thickBot="1" x14ac:dyDescent="0.3">
      <c r="A67" s="8"/>
      <c r="B67" s="4"/>
      <c r="C67" s="6"/>
      <c r="D67" s="18" t="str">
        <f t="shared" si="27"/>
        <v/>
      </c>
      <c r="E67" s="28" t="str">
        <f t="shared" si="28"/>
        <v/>
      </c>
      <c r="F67" s="28" t="str">
        <f t="shared" si="29"/>
        <v/>
      </c>
      <c r="G67" s="25" t="str">
        <f t="shared" si="30"/>
        <v/>
      </c>
      <c r="H67" s="29" t="str">
        <f t="shared" si="31"/>
        <v/>
      </c>
      <c r="I67" s="6"/>
    </row>
    <row r="68" spans="1:9" ht="19.5" thickBot="1" x14ac:dyDescent="0.3">
      <c r="A68" s="8"/>
      <c r="B68" s="4"/>
      <c r="C68" s="6"/>
      <c r="D68" s="18" t="str">
        <f t="shared" si="27"/>
        <v/>
      </c>
      <c r="E68" s="28" t="str">
        <f t="shared" si="28"/>
        <v/>
      </c>
      <c r="F68" s="28" t="str">
        <f t="shared" si="29"/>
        <v/>
      </c>
      <c r="G68" s="25" t="str">
        <f t="shared" si="30"/>
        <v/>
      </c>
      <c r="H68" s="29" t="str">
        <f t="shared" si="31"/>
        <v/>
      </c>
      <c r="I68" s="6"/>
    </row>
    <row r="69" spans="1:9" ht="19.5" thickBot="1" x14ac:dyDescent="0.3">
      <c r="A69" s="8"/>
      <c r="B69" s="4"/>
      <c r="C69" s="6"/>
      <c r="D69" s="18" t="str">
        <f t="shared" si="27"/>
        <v/>
      </c>
      <c r="E69" s="28" t="str">
        <f t="shared" si="28"/>
        <v/>
      </c>
      <c r="F69" s="28" t="str">
        <f t="shared" ref="F69:F79" si="32">IF(B69=0,"",IF(LEFT(B69,2)="TT","",(C69*15)-C69))</f>
        <v/>
      </c>
      <c r="G69" s="25" t="str">
        <f t="shared" ref="G69:G79" si="33">IF(B69=0,"",IF(LEFT(B69,2)="TT",C69*30,""))</f>
        <v/>
      </c>
      <c r="H69" s="29" t="str">
        <f t="shared" ref="H69:H79" si="34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8" t="str">
        <f t="shared" si="28"/>
        <v/>
      </c>
      <c r="F70" s="28" t="str">
        <f t="shared" si="32"/>
        <v/>
      </c>
      <c r="G70" s="25" t="str">
        <f t="shared" si="33"/>
        <v/>
      </c>
      <c r="H70" s="29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8" t="str">
        <f t="shared" si="28"/>
        <v/>
      </c>
      <c r="F71" s="28" t="str">
        <f t="shared" si="32"/>
        <v/>
      </c>
      <c r="G71" s="25" t="str">
        <f t="shared" si="33"/>
        <v/>
      </c>
      <c r="H71" s="29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8" t="str">
        <f t="shared" si="28"/>
        <v/>
      </c>
      <c r="F72" s="28" t="str">
        <f t="shared" si="32"/>
        <v/>
      </c>
      <c r="G72" s="25" t="str">
        <f t="shared" si="33"/>
        <v/>
      </c>
      <c r="H72" s="29" t="str">
        <f t="shared" si="34"/>
        <v/>
      </c>
      <c r="I72" s="6"/>
    </row>
    <row r="73" spans="1:9" ht="19.5" thickBot="1" x14ac:dyDescent="0.3">
      <c r="A73" s="8"/>
      <c r="B73" s="4"/>
      <c r="C73" s="6"/>
      <c r="D73" s="18" t="str">
        <f t="shared" si="27"/>
        <v/>
      </c>
      <c r="E73" s="28" t="str">
        <f t="shared" si="28"/>
        <v/>
      </c>
      <c r="F73" s="28" t="str">
        <f t="shared" si="32"/>
        <v/>
      </c>
      <c r="G73" s="25" t="str">
        <f t="shared" si="33"/>
        <v/>
      </c>
      <c r="H73" s="29" t="str">
        <f t="shared" si="34"/>
        <v/>
      </c>
      <c r="I73" s="6"/>
    </row>
    <row r="74" spans="1:9" ht="19.5" thickBot="1" x14ac:dyDescent="0.3">
      <c r="A74" s="8"/>
      <c r="B74" s="4"/>
      <c r="C74" s="6"/>
      <c r="D74" s="18" t="str">
        <f t="shared" si="27"/>
        <v/>
      </c>
      <c r="E74" s="28" t="str">
        <f t="shared" si="28"/>
        <v/>
      </c>
      <c r="F74" s="28" t="str">
        <f t="shared" si="32"/>
        <v/>
      </c>
      <c r="G74" s="25" t="str">
        <f t="shared" si="33"/>
        <v/>
      </c>
      <c r="H74" s="29" t="str">
        <f t="shared" si="34"/>
        <v/>
      </c>
      <c r="I74" s="6"/>
    </row>
    <row r="75" spans="1:9" ht="19.5" thickBot="1" x14ac:dyDescent="0.3">
      <c r="A75" s="8"/>
      <c r="B75" s="4"/>
      <c r="C75" s="6"/>
      <c r="D75" s="18" t="str">
        <f t="shared" si="27"/>
        <v/>
      </c>
      <c r="E75" s="28" t="str">
        <f t="shared" si="28"/>
        <v/>
      </c>
      <c r="F75" s="28" t="str">
        <f t="shared" si="32"/>
        <v/>
      </c>
      <c r="G75" s="25" t="str">
        <f t="shared" si="33"/>
        <v/>
      </c>
      <c r="H75" s="29" t="str">
        <f t="shared" si="34"/>
        <v/>
      </c>
      <c r="I75" s="6"/>
    </row>
    <row r="76" spans="1:9" ht="19.5" thickBot="1" x14ac:dyDescent="0.3">
      <c r="A76" s="8"/>
      <c r="B76" s="4"/>
      <c r="C76" s="6"/>
      <c r="D76" s="18" t="str">
        <f t="shared" si="27"/>
        <v/>
      </c>
      <c r="E76" s="28" t="str">
        <f t="shared" si="28"/>
        <v/>
      </c>
      <c r="F76" s="28" t="str">
        <f t="shared" si="32"/>
        <v/>
      </c>
      <c r="G76" s="25" t="str">
        <f t="shared" si="33"/>
        <v/>
      </c>
      <c r="H76" s="29" t="str">
        <f t="shared" si="34"/>
        <v/>
      </c>
      <c r="I76" s="6"/>
    </row>
    <row r="77" spans="1:9" ht="19.5" thickBot="1" x14ac:dyDescent="0.3">
      <c r="A77" s="8"/>
      <c r="B77" s="4"/>
      <c r="C77" s="6"/>
      <c r="D77" s="18" t="str">
        <f t="shared" si="27"/>
        <v/>
      </c>
      <c r="E77" s="28" t="str">
        <f t="shared" si="28"/>
        <v/>
      </c>
      <c r="F77" s="28" t="str">
        <f t="shared" si="32"/>
        <v/>
      </c>
      <c r="G77" s="25" t="str">
        <f t="shared" si="33"/>
        <v/>
      </c>
      <c r="H77" s="29" t="str">
        <f t="shared" si="34"/>
        <v/>
      </c>
      <c r="I77" s="6"/>
    </row>
    <row r="78" spans="1:9" ht="19.5" thickBot="1" x14ac:dyDescent="0.3">
      <c r="A78" s="8"/>
      <c r="B78" s="4"/>
      <c r="C78" s="6"/>
      <c r="D78" s="18" t="str">
        <f t="shared" si="27"/>
        <v/>
      </c>
      <c r="E78" s="28" t="str">
        <f t="shared" si="28"/>
        <v/>
      </c>
      <c r="F78" s="28" t="str">
        <f t="shared" si="32"/>
        <v/>
      </c>
      <c r="G78" s="25" t="str">
        <f t="shared" si="33"/>
        <v/>
      </c>
      <c r="H78" s="29" t="str">
        <f t="shared" si="34"/>
        <v/>
      </c>
      <c r="I78" s="6"/>
    </row>
    <row r="79" spans="1:9" ht="19.5" thickBot="1" x14ac:dyDescent="0.3">
      <c r="A79" s="8"/>
      <c r="B79" s="4"/>
      <c r="C79" s="6"/>
      <c r="D79" s="18" t="str">
        <f t="shared" si="27"/>
        <v/>
      </c>
      <c r="E79" s="28" t="str">
        <f t="shared" si="28"/>
        <v/>
      </c>
      <c r="F79" s="28" t="str">
        <f t="shared" si="32"/>
        <v/>
      </c>
      <c r="G79" s="25" t="str">
        <f t="shared" si="33"/>
        <v/>
      </c>
      <c r="H79" s="29" t="str">
        <f t="shared" si="34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7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7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5">SUM(E83:E90)</f>
        <v>90</v>
      </c>
      <c r="F82" s="3">
        <f t="shared" si="35"/>
        <v>28</v>
      </c>
      <c r="G82" s="3">
        <f t="shared" si="35"/>
        <v>60</v>
      </c>
      <c r="H82" s="3">
        <f t="shared" si="35"/>
        <v>2</v>
      </c>
      <c r="I82" s="3"/>
    </row>
    <row r="83" spans="1:9" ht="19.5" thickBot="1" x14ac:dyDescent="0.3">
      <c r="A83" s="8"/>
      <c r="B83" s="11" t="s">
        <v>94</v>
      </c>
      <c r="C83" s="57">
        <v>2</v>
      </c>
      <c r="D83" s="18">
        <f t="shared" ref="D83:D90" si="36">IF(C83=0,"",VALUE(LEFT(C83,1)))</f>
        <v>2</v>
      </c>
      <c r="E83" s="28">
        <f t="shared" ref="E83:E90" si="37">IF(B83=0,"",IF(LEFT(B83,2)="TT",C83*30,C83*15))</f>
        <v>30</v>
      </c>
      <c r="F83" s="28">
        <f t="shared" ref="F83:F90" si="38">IF(B83=0,"",IF(LEFT(B83,2)="TT","",(C83*15)-2))</f>
        <v>28</v>
      </c>
      <c r="G83" s="25" t="str">
        <f t="shared" ref="G83:G90" si="39">IF(B83=0,"",IF(LEFT(B83,2)="TT",C83*30,""))</f>
        <v/>
      </c>
      <c r="H83" s="29">
        <f t="shared" ref="H83:H90" si="40">IF(B83=0,"",IF(LEFT(B83,2)="TT","",2))</f>
        <v>2</v>
      </c>
      <c r="I83" s="43"/>
    </row>
    <row r="84" spans="1:9" ht="19.5" thickBot="1" x14ac:dyDescent="0.3">
      <c r="A84" s="8"/>
      <c r="B84" s="11" t="s">
        <v>95</v>
      </c>
      <c r="C84" s="16">
        <v>2</v>
      </c>
      <c r="D84" s="18">
        <f t="shared" si="36"/>
        <v>2</v>
      </c>
      <c r="E84" s="28">
        <f t="shared" si="37"/>
        <v>60</v>
      </c>
      <c r="F84" s="28" t="str">
        <f t="shared" si="38"/>
        <v/>
      </c>
      <c r="G84" s="25">
        <f t="shared" si="39"/>
        <v>60</v>
      </c>
      <c r="H84" s="29" t="str">
        <f t="shared" si="40"/>
        <v/>
      </c>
      <c r="I84" s="43"/>
    </row>
    <row r="85" spans="1:9" ht="19.5" thickBot="1" x14ac:dyDescent="0.3">
      <c r="A85" s="8"/>
      <c r="B85" s="4"/>
      <c r="C85" s="6"/>
      <c r="D85" s="18" t="str">
        <f t="shared" si="36"/>
        <v/>
      </c>
      <c r="E85" s="28" t="str">
        <f t="shared" si="37"/>
        <v/>
      </c>
      <c r="F85" s="28" t="str">
        <f t="shared" si="38"/>
        <v/>
      </c>
      <c r="G85" s="25" t="str">
        <f t="shared" si="39"/>
        <v/>
      </c>
      <c r="H85" s="29" t="str">
        <f t="shared" si="40"/>
        <v/>
      </c>
      <c r="I85" s="6"/>
    </row>
    <row r="86" spans="1:9" ht="19.5" thickBot="1" x14ac:dyDescent="0.3">
      <c r="A86" s="8"/>
      <c r="B86" s="4"/>
      <c r="C86" s="6"/>
      <c r="D86" s="18" t="str">
        <f t="shared" si="36"/>
        <v/>
      </c>
      <c r="E86" s="28" t="str">
        <f t="shared" si="37"/>
        <v/>
      </c>
      <c r="F86" s="28" t="str">
        <f t="shared" si="38"/>
        <v/>
      </c>
      <c r="G86" s="25" t="str">
        <f t="shared" si="39"/>
        <v/>
      </c>
      <c r="H86" s="29" t="str">
        <f t="shared" si="40"/>
        <v/>
      </c>
      <c r="I86" s="6"/>
    </row>
    <row r="87" spans="1:9" ht="19.5" thickBot="1" x14ac:dyDescent="0.3">
      <c r="A87" s="8"/>
      <c r="B87" s="4"/>
      <c r="C87" s="6"/>
      <c r="D87" s="18" t="str">
        <f t="shared" si="36"/>
        <v/>
      </c>
      <c r="E87" s="28" t="str">
        <f t="shared" si="37"/>
        <v/>
      </c>
      <c r="F87" s="28" t="str">
        <f t="shared" si="38"/>
        <v/>
      </c>
      <c r="G87" s="25" t="str">
        <f t="shared" si="39"/>
        <v/>
      </c>
      <c r="H87" s="29" t="str">
        <f t="shared" si="40"/>
        <v/>
      </c>
      <c r="I87" s="6"/>
    </row>
    <row r="88" spans="1:9" ht="19.5" thickBot="1" x14ac:dyDescent="0.3">
      <c r="A88" s="8"/>
      <c r="B88" s="4"/>
      <c r="C88" s="6"/>
      <c r="D88" s="18" t="str">
        <f t="shared" si="36"/>
        <v/>
      </c>
      <c r="E88" s="28" t="str">
        <f t="shared" si="37"/>
        <v/>
      </c>
      <c r="F88" s="28" t="str">
        <f t="shared" si="38"/>
        <v/>
      </c>
      <c r="G88" s="25" t="str">
        <f t="shared" si="39"/>
        <v/>
      </c>
      <c r="H88" s="29" t="str">
        <f t="shared" si="40"/>
        <v/>
      </c>
      <c r="I88" s="6"/>
    </row>
    <row r="89" spans="1:9" ht="19.5" thickBot="1" x14ac:dyDescent="0.3">
      <c r="A89" s="8"/>
      <c r="B89" s="4"/>
      <c r="C89" s="6"/>
      <c r="D89" s="18" t="str">
        <f t="shared" si="36"/>
        <v/>
      </c>
      <c r="E89" s="28" t="str">
        <f t="shared" si="37"/>
        <v/>
      </c>
      <c r="F89" s="28" t="str">
        <f t="shared" si="38"/>
        <v/>
      </c>
      <c r="G89" s="25" t="str">
        <f t="shared" si="39"/>
        <v/>
      </c>
      <c r="H89" s="29" t="str">
        <f t="shared" si="40"/>
        <v/>
      </c>
      <c r="I89" s="6"/>
    </row>
    <row r="90" spans="1:9" ht="19.5" thickBot="1" x14ac:dyDescent="0.3">
      <c r="A90" s="8"/>
      <c r="B90" s="4"/>
      <c r="C90" s="6"/>
      <c r="D90" s="18" t="str">
        <f t="shared" si="36"/>
        <v/>
      </c>
      <c r="E90" s="28" t="str">
        <f t="shared" si="37"/>
        <v/>
      </c>
      <c r="F90" s="28" t="str">
        <f t="shared" si="38"/>
        <v/>
      </c>
      <c r="G90" s="25" t="str">
        <f t="shared" si="39"/>
        <v/>
      </c>
      <c r="H90" s="29" t="str">
        <f t="shared" si="40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1">SUM(E8,E26,E36,E57,E82)</f>
        <v>2625</v>
      </c>
      <c r="F91" s="3">
        <f t="shared" si="41"/>
        <v>1546</v>
      </c>
      <c r="G91" s="3">
        <f t="shared" si="41"/>
        <v>975</v>
      </c>
      <c r="H91" s="3">
        <f t="shared" si="41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0" t="s">
        <v>79</v>
      </c>
      <c r="C93" s="35">
        <v>65</v>
      </c>
      <c r="D93" s="34">
        <f>SUM(D26,D36,D57,D82)</f>
        <v>65</v>
      </c>
      <c r="E93" s="34">
        <f>SUM(E26,E36,E57,E82)</f>
        <v>1515</v>
      </c>
      <c r="F93" s="34">
        <f t="shared" ref="F93:H93" si="42">SUM(F26,F36,F57,F82)</f>
        <v>510</v>
      </c>
      <c r="G93" s="34">
        <f t="shared" si="42"/>
        <v>975</v>
      </c>
      <c r="H93" s="34">
        <f t="shared" si="42"/>
        <v>30</v>
      </c>
    </row>
    <row r="94" spans="1:9" ht="27.75" thickBot="1" x14ac:dyDescent="0.3">
      <c r="B94" s="41" t="s">
        <v>26</v>
      </c>
      <c r="C94" s="42">
        <f>SUM(C36,C57,C82)</f>
        <v>45</v>
      </c>
      <c r="D94" s="42">
        <f t="shared" ref="D94:H94" si="43">SUM(D36,D57,D82)</f>
        <v>45</v>
      </c>
      <c r="E94" s="42">
        <f t="shared" si="43"/>
        <v>1125</v>
      </c>
      <c r="F94" s="42">
        <f t="shared" si="43"/>
        <v>312</v>
      </c>
      <c r="G94" s="42">
        <f t="shared" si="43"/>
        <v>795</v>
      </c>
      <c r="H94" s="42">
        <f t="shared" si="43"/>
        <v>18</v>
      </c>
    </row>
    <row r="95" spans="1:9" ht="16.5" thickBot="1" x14ac:dyDescent="0.3">
      <c r="E95" s="34">
        <f>F95+G95</f>
        <v>1125</v>
      </c>
      <c r="F95" s="35">
        <f>F94+H94</f>
        <v>330</v>
      </c>
      <c r="G95" s="35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102</v>
      </c>
      <c r="C97">
        <f>COUNTA(B9:B24,B27:B33,B37:B56,B58:B81,B83:B90)</f>
        <v>42</v>
      </c>
      <c r="F97" s="36">
        <f>G95/E95</f>
        <v>0.70666666666666667</v>
      </c>
      <c r="G97" s="37">
        <f>G93/E93</f>
        <v>0.64356435643564358</v>
      </c>
    </row>
    <row r="98" spans="2:7" ht="18.75" x14ac:dyDescent="0.25">
      <c r="F98" s="38" t="s">
        <v>77</v>
      </c>
      <c r="G98" s="39" t="s">
        <v>78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2017-04-10T06:43:27Z</dcterms:modified>
</cp:coreProperties>
</file>